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0" windowWidth="20736" windowHeight="9192"/>
  </bookViews>
  <sheets>
    <sheet name="Лист1" sheetId="1" r:id="rId1"/>
  </sheets>
  <definedNames>
    <definedName name="_xlnm._FilterDatabase" localSheetId="0" hidden="1">Лист1!$E$1:$E$363</definedName>
    <definedName name="Appl_3Kota">Лист1!#REF!</definedName>
    <definedName name="APPL_BD">Лист1!$A$59</definedName>
    <definedName name="Applik">Лист1!#REF!</definedName>
    <definedName name="Brush">Лист1!#REF!</definedName>
    <definedName name="Brush_TB">Лист1!#REF!</definedName>
    <definedName name="kart">Лист1!#REF!</definedName>
    <definedName name="kart_CT">Лист1!#REF!</definedName>
    <definedName name="kartotki">Лист1!#REF!</definedName>
    <definedName name="KCK">Лист1!#REF!</definedName>
    <definedName name="kck_ct">Лист1!#REF!</definedName>
    <definedName name="KCK_TB">Лист1!#REF!</definedName>
    <definedName name="Learn">Лист1!#REF!</definedName>
    <definedName name="Learn_TB">Лист1!#REF!</definedName>
    <definedName name="mini">Лист1!#REF!</definedName>
    <definedName name="mini_TB">Лист1!#REF!</definedName>
    <definedName name="mini_Traktor">Лист1!#REF!</definedName>
    <definedName name="P_BD">Лист1!$A$66</definedName>
    <definedName name="Pan_CT">Лист1!$P$68</definedName>
    <definedName name="Pen">Лист1!#REF!</definedName>
    <definedName name="Pen_Fix">Лист1!#REF!</definedName>
    <definedName name="Pen0">Лист1!$A$204</definedName>
    <definedName name="PL">Лист1!#REF!</definedName>
    <definedName name="R_BD">Лист1!$A$57</definedName>
    <definedName name="Read">Лист1!#REF!</definedName>
    <definedName name="Read_TB">Лист1!#REF!</definedName>
    <definedName name="Smile_CT">Лист1!#REF!</definedName>
    <definedName name="Smile_FK">Лист1!#REF!</definedName>
    <definedName name="Star">Лист1!#REF!</definedName>
    <definedName name="Star_CT">Лист1!$A$70</definedName>
    <definedName name="Star_Fix">Лист1!#REF!</definedName>
    <definedName name="Star_TB">Лист1!#REF!</definedName>
    <definedName name="Star0">Лист1!$B$157</definedName>
    <definedName name="TB_CHITAEM">Лист1!#REF!</definedName>
    <definedName name="TK_A4">Лист1!#REF!</definedName>
    <definedName name="TK_A5">Лист1!$A$43</definedName>
    <definedName name="top" localSheetId="0">Лист1!#REF!</definedName>
    <definedName name="ZV_BD">Лист1!$A$57</definedName>
    <definedName name="_xlnm.Print_Area" localSheetId="0">Лист1!$A$1:$K$363</definedName>
  </definedNames>
  <calcPr calcId="144525" refMode="R1C1"/>
</workbook>
</file>

<file path=xl/calcChain.xml><?xml version="1.0" encoding="utf-8"?>
<calcChain xmlns="http://schemas.openxmlformats.org/spreadsheetml/2006/main">
  <c r="A338" i="1" l="1"/>
  <c r="A339" i="1" s="1"/>
  <c r="A340" i="1" s="1"/>
  <c r="A341" i="1" s="1"/>
  <c r="A342" i="1" s="1"/>
  <c r="A343" i="1" s="1"/>
  <c r="A344" i="1" s="1"/>
  <c r="A345" i="1" s="1"/>
  <c r="A346" i="1" s="1"/>
  <c r="A347" i="1" s="1"/>
  <c r="L316" i="1" l="1"/>
  <c r="A51" i="1" l="1"/>
  <c r="L82" i="1" l="1"/>
  <c r="A242" i="1" l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K361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L19" i="1"/>
  <c r="L14" i="1"/>
  <c r="L12" i="1"/>
  <c r="L11" i="1"/>
  <c r="L184" i="1" l="1"/>
  <c r="L27" i="1" l="1"/>
  <c r="L145" i="1"/>
  <c r="L144" i="1"/>
  <c r="N144" i="1"/>
  <c r="O144" i="1" s="1"/>
  <c r="L129" i="1"/>
  <c r="N129" i="1"/>
  <c r="O129" i="1" s="1"/>
  <c r="L142" i="1" l="1"/>
  <c r="L134" i="1"/>
  <c r="N134" i="1"/>
  <c r="O134" i="1" s="1"/>
  <c r="N141" i="1"/>
  <c r="O141" i="1" s="1"/>
  <c r="L141" i="1"/>
  <c r="L25" i="1" l="1"/>
  <c r="L24" i="1"/>
  <c r="L241" i="1" l="1"/>
  <c r="L31" i="1" l="1"/>
  <c r="L32" i="1"/>
  <c r="L33" i="1"/>
  <c r="L34" i="1"/>
  <c r="L35" i="1"/>
  <c r="L36" i="1"/>
  <c r="L37" i="1"/>
  <c r="L38" i="1"/>
  <c r="L39" i="1"/>
  <c r="L40" i="1"/>
  <c r="L41" i="1"/>
  <c r="L42" i="1"/>
  <c r="L342" i="1" l="1"/>
  <c r="A128" i="1" l="1"/>
  <c r="A129" i="1" s="1"/>
  <c r="A130" i="1" s="1"/>
  <c r="A235" i="1"/>
  <c r="N114" i="1" l="1"/>
  <c r="O114" i="1" s="1"/>
  <c r="L114" i="1"/>
  <c r="A52" i="1" l="1"/>
  <c r="A53" i="1" s="1"/>
  <c r="L50" i="1"/>
  <c r="N50" i="1"/>
  <c r="O50" i="1" s="1"/>
  <c r="L51" i="1"/>
  <c r="N51" i="1"/>
  <c r="O51" i="1" s="1"/>
  <c r="L52" i="1"/>
  <c r="N52" i="1"/>
  <c r="O52" i="1" s="1"/>
  <c r="L53" i="1"/>
  <c r="N53" i="1"/>
  <c r="O53" i="1" s="1"/>
  <c r="L54" i="1"/>
  <c r="N54" i="1"/>
  <c r="O54" i="1" s="1"/>
  <c r="L55" i="1"/>
  <c r="L13" i="1"/>
  <c r="L15" i="1"/>
  <c r="L16" i="1"/>
  <c r="L17" i="1"/>
  <c r="L18" i="1"/>
  <c r="L20" i="1"/>
  <c r="L21" i="1"/>
  <c r="L22" i="1"/>
  <c r="L121" i="1"/>
  <c r="N121" i="1"/>
  <c r="O121" i="1" s="1"/>
  <c r="A122" i="1"/>
  <c r="A123" i="1" s="1"/>
  <c r="A124" i="1" s="1"/>
  <c r="A125" i="1" s="1"/>
  <c r="L122" i="1"/>
  <c r="N122" i="1"/>
  <c r="O122" i="1" s="1"/>
  <c r="L123" i="1"/>
  <c r="N123" i="1"/>
  <c r="O123" i="1" s="1"/>
  <c r="L124" i="1"/>
  <c r="N124" i="1"/>
  <c r="O124" i="1" s="1"/>
  <c r="L125" i="1"/>
  <c r="N125" i="1"/>
  <c r="O125" i="1" s="1"/>
  <c r="A98" i="1"/>
  <c r="A99" i="1" s="1"/>
  <c r="L97" i="1"/>
  <c r="N97" i="1"/>
  <c r="O97" i="1" s="1"/>
  <c r="L98" i="1"/>
  <c r="N98" i="1"/>
  <c r="O98" i="1" s="1"/>
  <c r="L99" i="1"/>
  <c r="N99" i="1"/>
  <c r="O99" i="1" s="1"/>
  <c r="A101" i="1"/>
  <c r="L101" i="1"/>
  <c r="N101" i="1"/>
  <c r="O101" i="1" s="1"/>
  <c r="L103" i="1"/>
  <c r="N103" i="1"/>
  <c r="O103" i="1" s="1"/>
  <c r="A104" i="1"/>
  <c r="A105" i="1" s="1"/>
  <c r="L104" i="1"/>
  <c r="N104" i="1"/>
  <c r="O104" i="1" s="1"/>
  <c r="L105" i="1"/>
  <c r="N105" i="1"/>
  <c r="O105" i="1" s="1"/>
  <c r="L107" i="1"/>
  <c r="N107" i="1"/>
  <c r="O107" i="1" s="1"/>
  <c r="A108" i="1"/>
  <c r="A109" i="1" s="1"/>
  <c r="A110" i="1" s="1"/>
  <c r="A111" i="1" s="1"/>
  <c r="A112" i="1" s="1"/>
  <c r="A113" i="1" s="1"/>
  <c r="A114" i="1" s="1"/>
  <c r="L108" i="1"/>
  <c r="N108" i="1"/>
  <c r="O108" i="1" s="1"/>
  <c r="L109" i="1"/>
  <c r="N109" i="1"/>
  <c r="O109" i="1" s="1"/>
  <c r="L110" i="1"/>
  <c r="N110" i="1"/>
  <c r="O110" i="1" s="1"/>
  <c r="L111" i="1"/>
  <c r="N111" i="1"/>
  <c r="O111" i="1" s="1"/>
  <c r="L112" i="1"/>
  <c r="N112" i="1"/>
  <c r="O112" i="1" s="1"/>
  <c r="L113" i="1"/>
  <c r="L116" i="1"/>
  <c r="N116" i="1"/>
  <c r="O116" i="1" s="1"/>
  <c r="L118" i="1"/>
  <c r="N118" i="1"/>
  <c r="O118" i="1" s="1"/>
  <c r="L127" i="1"/>
  <c r="N127" i="1"/>
  <c r="O127" i="1" s="1"/>
  <c r="A131" i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L128" i="1"/>
  <c r="N128" i="1"/>
  <c r="O128" i="1" s="1"/>
  <c r="L130" i="1"/>
  <c r="N130" i="1"/>
  <c r="O130" i="1" s="1"/>
  <c r="L131" i="1"/>
  <c r="N131" i="1"/>
  <c r="O131" i="1" s="1"/>
  <c r="L132" i="1"/>
  <c r="N132" i="1"/>
  <c r="O132" i="1" s="1"/>
  <c r="L133" i="1"/>
  <c r="N133" i="1"/>
  <c r="O133" i="1" s="1"/>
  <c r="L135" i="1"/>
  <c r="N135" i="1"/>
  <c r="O135" i="1" s="1"/>
  <c r="L136" i="1"/>
  <c r="N136" i="1"/>
  <c r="O136" i="1" s="1"/>
  <c r="L137" i="1"/>
  <c r="N137" i="1"/>
  <c r="O137" i="1" s="1"/>
  <c r="L138" i="1"/>
  <c r="N138" i="1"/>
  <c r="O138" i="1" s="1"/>
  <c r="L139" i="1"/>
  <c r="N139" i="1"/>
  <c r="O139" i="1" s="1"/>
  <c r="L140" i="1"/>
  <c r="N140" i="1"/>
  <c r="O140" i="1" s="1"/>
  <c r="L143" i="1"/>
  <c r="N143" i="1"/>
  <c r="O143" i="1" s="1"/>
  <c r="N145" i="1"/>
  <c r="O145" i="1" s="1"/>
  <c r="L146" i="1"/>
  <c r="N146" i="1"/>
  <c r="O146" i="1" s="1"/>
  <c r="L147" i="1"/>
  <c r="N147" i="1"/>
  <c r="O147" i="1" s="1"/>
  <c r="L148" i="1"/>
  <c r="N148" i="1"/>
  <c r="O148" i="1" s="1"/>
  <c r="L150" i="1"/>
  <c r="N150" i="1"/>
  <c r="O150" i="1" s="1"/>
  <c r="L151" i="1"/>
  <c r="N151" i="1"/>
  <c r="O151" i="1" s="1"/>
  <c r="L154" i="1"/>
  <c r="N154" i="1"/>
  <c r="O154" i="1" s="1"/>
  <c r="A159" i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4" i="1" s="1"/>
  <c r="A175" i="1" s="1"/>
  <c r="A176" i="1" s="1"/>
  <c r="A177" i="1" s="1"/>
  <c r="A178" i="1" s="1"/>
  <c r="A179" i="1" s="1"/>
  <c r="A181" i="1" s="1"/>
  <c r="A182" i="1" s="1"/>
  <c r="A183" i="1" s="1"/>
  <c r="L159" i="1"/>
  <c r="N159" i="1"/>
  <c r="O159" i="1" s="1"/>
  <c r="L160" i="1"/>
  <c r="N160" i="1"/>
  <c r="O160" i="1" s="1"/>
  <c r="L161" i="1"/>
  <c r="N161" i="1"/>
  <c r="O161" i="1" s="1"/>
  <c r="L162" i="1"/>
  <c r="N162" i="1"/>
  <c r="O162" i="1" s="1"/>
  <c r="L163" i="1"/>
  <c r="N163" i="1"/>
  <c r="O163" i="1" s="1"/>
  <c r="L164" i="1"/>
  <c r="N164" i="1"/>
  <c r="O164" i="1" s="1"/>
  <c r="L165" i="1"/>
  <c r="N165" i="1"/>
  <c r="O165" i="1" s="1"/>
  <c r="L166" i="1"/>
  <c r="N166" i="1"/>
  <c r="O166" i="1" s="1"/>
  <c r="L167" i="1"/>
  <c r="N167" i="1"/>
  <c r="O167" i="1" s="1"/>
  <c r="L168" i="1"/>
  <c r="N168" i="1"/>
  <c r="O168" i="1" s="1"/>
  <c r="L169" i="1"/>
  <c r="N169" i="1"/>
  <c r="O169" i="1" s="1"/>
  <c r="L170" i="1"/>
  <c r="N170" i="1"/>
  <c r="O170" i="1" s="1"/>
  <c r="L171" i="1"/>
  <c r="N171" i="1"/>
  <c r="O171" i="1" s="1"/>
  <c r="L172" i="1"/>
  <c r="N172" i="1"/>
  <c r="O172" i="1" s="1"/>
  <c r="L174" i="1"/>
  <c r="N174" i="1"/>
  <c r="O174" i="1" s="1"/>
  <c r="L175" i="1"/>
  <c r="N175" i="1"/>
  <c r="O175" i="1" s="1"/>
  <c r="L176" i="1"/>
  <c r="N176" i="1"/>
  <c r="O176" i="1" s="1"/>
  <c r="L177" i="1"/>
  <c r="N177" i="1"/>
  <c r="O177" i="1" s="1"/>
  <c r="L178" i="1"/>
  <c r="N178" i="1"/>
  <c r="O178" i="1" s="1"/>
  <c r="L179" i="1"/>
  <c r="N179" i="1"/>
  <c r="O179" i="1" s="1"/>
  <c r="L181" i="1"/>
  <c r="N181" i="1"/>
  <c r="O181" i="1" s="1"/>
  <c r="L182" i="1"/>
  <c r="N182" i="1"/>
  <c r="O182" i="1" s="1"/>
  <c r="L183" i="1"/>
  <c r="N183" i="1"/>
  <c r="O183" i="1" s="1"/>
  <c r="L185" i="1"/>
  <c r="N185" i="1"/>
  <c r="O185" i="1" s="1"/>
  <c r="L186" i="1"/>
  <c r="N186" i="1"/>
  <c r="O186" i="1" s="1"/>
  <c r="L188" i="1"/>
  <c r="L189" i="1"/>
  <c r="N189" i="1"/>
  <c r="O189" i="1" s="1"/>
  <c r="L190" i="1"/>
  <c r="N190" i="1"/>
  <c r="O190" i="1" s="1"/>
  <c r="L191" i="1"/>
  <c r="N191" i="1"/>
  <c r="O191" i="1" s="1"/>
  <c r="L192" i="1"/>
  <c r="L193" i="1"/>
  <c r="L196" i="1"/>
  <c r="N196" i="1"/>
  <c r="O196" i="1" s="1"/>
  <c r="A197" i="1"/>
  <c r="A198" i="1" s="1"/>
  <c r="L197" i="1"/>
  <c r="N197" i="1"/>
  <c r="O197" i="1" s="1"/>
  <c r="L198" i="1"/>
  <c r="N198" i="1"/>
  <c r="O198" i="1" s="1"/>
  <c r="L199" i="1"/>
  <c r="N199" i="1"/>
  <c r="O199" i="1" s="1"/>
  <c r="L201" i="1"/>
  <c r="N201" i="1"/>
  <c r="O201" i="1" s="1"/>
  <c r="L202" i="1"/>
  <c r="N202" i="1"/>
  <c r="O202" i="1" s="1"/>
  <c r="L206" i="1"/>
  <c r="L207" i="1"/>
  <c r="N207" i="1"/>
  <c r="O207" i="1" s="1"/>
  <c r="L208" i="1"/>
  <c r="N208" i="1"/>
  <c r="O208" i="1" s="1"/>
  <c r="L209" i="1"/>
  <c r="N209" i="1"/>
  <c r="O209" i="1" s="1"/>
  <c r="L210" i="1"/>
  <c r="N210" i="1"/>
  <c r="O210" i="1" s="1"/>
  <c r="L211" i="1"/>
  <c r="N211" i="1"/>
  <c r="O211" i="1" s="1"/>
  <c r="L212" i="1"/>
  <c r="L214" i="1"/>
  <c r="N214" i="1"/>
  <c r="O214" i="1" s="1"/>
  <c r="L215" i="1"/>
  <c r="L216" i="1"/>
  <c r="N216" i="1"/>
  <c r="O216" i="1" s="1"/>
  <c r="L217" i="1"/>
  <c r="N217" i="1"/>
  <c r="O217" i="1" s="1"/>
  <c r="L218" i="1"/>
  <c r="N218" i="1"/>
  <c r="O218" i="1" s="1"/>
  <c r="L219" i="1"/>
  <c r="N219" i="1"/>
  <c r="O219" i="1" s="1"/>
  <c r="L220" i="1"/>
  <c r="N220" i="1"/>
  <c r="O220" i="1" s="1"/>
  <c r="L221" i="1"/>
  <c r="N221" i="1"/>
  <c r="O221" i="1" s="1"/>
  <c r="L222" i="1"/>
  <c r="N222" i="1"/>
  <c r="O222" i="1" s="1"/>
  <c r="L223" i="1"/>
  <c r="N223" i="1"/>
  <c r="O223" i="1" s="1"/>
  <c r="L225" i="1"/>
  <c r="L226" i="1"/>
  <c r="N226" i="1"/>
  <c r="O226" i="1" s="1"/>
  <c r="L227" i="1"/>
  <c r="N227" i="1"/>
  <c r="O227" i="1" s="1"/>
  <c r="L228" i="1"/>
  <c r="N228" i="1"/>
  <c r="O228" i="1" s="1"/>
  <c r="L229" i="1"/>
  <c r="N229" i="1"/>
  <c r="O229" i="1" s="1"/>
  <c r="A232" i="1"/>
  <c r="L232" i="1"/>
  <c r="N232" i="1"/>
  <c r="O232" i="1" s="1"/>
  <c r="L234" i="1"/>
  <c r="N234" i="1"/>
  <c r="O234" i="1" s="1"/>
  <c r="A237" i="1"/>
  <c r="A238" i="1" s="1"/>
  <c r="L235" i="1"/>
  <c r="N235" i="1"/>
  <c r="O235" i="1" s="1"/>
  <c r="L237" i="1"/>
  <c r="N237" i="1"/>
  <c r="O237" i="1" s="1"/>
  <c r="L238" i="1"/>
  <c r="N238" i="1"/>
  <c r="O238" i="1" s="1"/>
  <c r="L242" i="1"/>
  <c r="N242" i="1"/>
  <c r="O242" i="1" s="1"/>
  <c r="L243" i="1"/>
  <c r="N243" i="1"/>
  <c r="O243" i="1" s="1"/>
  <c r="L244" i="1"/>
  <c r="N244" i="1"/>
  <c r="O244" i="1" s="1"/>
  <c r="L245" i="1"/>
  <c r="N245" i="1"/>
  <c r="O245" i="1" s="1"/>
  <c r="L246" i="1"/>
  <c r="N246" i="1"/>
  <c r="O246" i="1" s="1"/>
  <c r="L247" i="1"/>
  <c r="N247" i="1"/>
  <c r="O247" i="1" s="1"/>
  <c r="L248" i="1"/>
  <c r="N248" i="1"/>
  <c r="O248" i="1" s="1"/>
  <c r="L249" i="1"/>
  <c r="N249" i="1"/>
  <c r="O249" i="1" s="1"/>
  <c r="L250" i="1"/>
  <c r="N250" i="1"/>
  <c r="O250" i="1" s="1"/>
  <c r="L251" i="1"/>
  <c r="N251" i="1"/>
  <c r="O251" i="1" s="1"/>
  <c r="L252" i="1"/>
  <c r="N252" i="1"/>
  <c r="O252" i="1" s="1"/>
  <c r="L253" i="1"/>
  <c r="N253" i="1"/>
  <c r="O253" i="1" s="1"/>
  <c r="L254" i="1"/>
  <c r="N254" i="1"/>
  <c r="O254" i="1" s="1"/>
  <c r="L255" i="1"/>
  <c r="N255" i="1"/>
  <c r="O255" i="1" s="1"/>
  <c r="L256" i="1"/>
  <c r="N256" i="1"/>
  <c r="O256" i="1" s="1"/>
  <c r="L257" i="1"/>
  <c r="N257" i="1"/>
  <c r="O257" i="1" s="1"/>
  <c r="L258" i="1"/>
  <c r="N258" i="1"/>
  <c r="O258" i="1" s="1"/>
  <c r="L259" i="1"/>
  <c r="N259" i="1"/>
  <c r="O259" i="1" s="1"/>
  <c r="L260" i="1"/>
  <c r="N260" i="1"/>
  <c r="O260" i="1" s="1"/>
  <c r="L261" i="1"/>
  <c r="N261" i="1"/>
  <c r="O261" i="1" s="1"/>
  <c r="L262" i="1"/>
  <c r="N262" i="1"/>
  <c r="O262" i="1" s="1"/>
  <c r="L263" i="1"/>
  <c r="N263" i="1"/>
  <c r="O263" i="1" s="1"/>
  <c r="L266" i="1"/>
  <c r="N266" i="1"/>
  <c r="O266" i="1" s="1"/>
  <c r="A269" i="1"/>
  <c r="A270" i="1" s="1"/>
  <c r="A271" i="1" s="1"/>
  <c r="A272" i="1" s="1"/>
  <c r="A273" i="1" s="1"/>
  <c r="A274" i="1" s="1"/>
  <c r="A275" i="1" s="1"/>
  <c r="A276" i="1" s="1"/>
  <c r="A277" i="1" s="1"/>
  <c r="A279" i="1" s="1"/>
  <c r="A280" i="1" s="1"/>
  <c r="L269" i="1"/>
  <c r="N269" i="1"/>
  <c r="O269" i="1" s="1"/>
  <c r="L270" i="1"/>
  <c r="N270" i="1"/>
  <c r="O270" i="1" s="1"/>
  <c r="L271" i="1"/>
  <c r="N271" i="1"/>
  <c r="O271" i="1" s="1"/>
  <c r="L272" i="1"/>
  <c r="N272" i="1"/>
  <c r="O272" i="1" s="1"/>
  <c r="L273" i="1"/>
  <c r="N273" i="1"/>
  <c r="O273" i="1" s="1"/>
  <c r="L274" i="1"/>
  <c r="N274" i="1"/>
  <c r="O274" i="1" s="1"/>
  <c r="L275" i="1"/>
  <c r="N275" i="1"/>
  <c r="O275" i="1" s="1"/>
  <c r="L276" i="1"/>
  <c r="N276" i="1"/>
  <c r="O276" i="1" s="1"/>
  <c r="L277" i="1"/>
  <c r="N277" i="1"/>
  <c r="O277" i="1" s="1"/>
  <c r="L279" i="1"/>
  <c r="N279" i="1"/>
  <c r="O279" i="1" s="1"/>
  <c r="L280" i="1"/>
  <c r="N280" i="1"/>
  <c r="O280" i="1" s="1"/>
  <c r="L282" i="1"/>
  <c r="N282" i="1"/>
  <c r="O282" i="1" s="1"/>
  <c r="A283" i="1"/>
  <c r="A284" i="1" s="1"/>
  <c r="A285" i="1" s="1"/>
  <c r="A286" i="1" s="1"/>
  <c r="A287" i="1" s="1"/>
  <c r="A288" i="1" s="1"/>
  <c r="A290" i="1" s="1"/>
  <c r="A291" i="1" s="1"/>
  <c r="A292" i="1" s="1"/>
  <c r="A293" i="1" s="1"/>
  <c r="A294" i="1" s="1"/>
  <c r="A295" i="1" s="1"/>
  <c r="A296" i="1" s="1"/>
  <c r="A297" i="1" s="1"/>
  <c r="A298" i="1" s="1"/>
  <c r="L283" i="1"/>
  <c r="N283" i="1"/>
  <c r="O283" i="1" s="1"/>
  <c r="L284" i="1"/>
  <c r="N284" i="1"/>
  <c r="O284" i="1" s="1"/>
  <c r="L285" i="1"/>
  <c r="N285" i="1"/>
  <c r="O285" i="1" s="1"/>
  <c r="L286" i="1"/>
  <c r="N286" i="1"/>
  <c r="O286" i="1" s="1"/>
  <c r="L287" i="1"/>
  <c r="N287" i="1"/>
  <c r="O287" i="1" s="1"/>
  <c r="L288" i="1"/>
  <c r="N288" i="1"/>
  <c r="O288" i="1" s="1"/>
  <c r="L290" i="1"/>
  <c r="N290" i="1"/>
  <c r="O290" i="1" s="1"/>
  <c r="L291" i="1"/>
  <c r="N291" i="1"/>
  <c r="O291" i="1" s="1"/>
  <c r="L292" i="1"/>
  <c r="N292" i="1"/>
  <c r="O292" i="1" s="1"/>
  <c r="L293" i="1"/>
  <c r="N293" i="1"/>
  <c r="O293" i="1" s="1"/>
  <c r="L294" i="1"/>
  <c r="N294" i="1"/>
  <c r="O294" i="1" s="1"/>
  <c r="L295" i="1"/>
  <c r="N295" i="1"/>
  <c r="O295" i="1" s="1"/>
  <c r="L296" i="1"/>
  <c r="N296" i="1"/>
  <c r="O296" i="1" s="1"/>
  <c r="L297" i="1"/>
  <c r="N297" i="1"/>
  <c r="O297" i="1" s="1"/>
  <c r="L298" i="1"/>
  <c r="N298" i="1"/>
  <c r="O298" i="1" s="1"/>
  <c r="L322" i="1"/>
  <c r="N322" i="1"/>
  <c r="O322" i="1" s="1"/>
  <c r="L302" i="1"/>
  <c r="N302" i="1"/>
  <c r="O302" i="1" s="1"/>
  <c r="A303" i="1"/>
  <c r="A304" i="1" s="1"/>
  <c r="A305" i="1" s="1"/>
  <c r="A306" i="1" s="1"/>
  <c r="A307" i="1" s="1"/>
  <c r="A309" i="1" s="1"/>
  <c r="A310" i="1" s="1"/>
  <c r="A311" i="1" s="1"/>
  <c r="A313" i="1" s="1"/>
  <c r="A314" i="1" s="1"/>
  <c r="A315" i="1" s="1"/>
  <c r="A316" i="1" s="1"/>
  <c r="A317" i="1" s="1"/>
  <c r="L303" i="1"/>
  <c r="N303" i="1"/>
  <c r="O303" i="1" s="1"/>
  <c r="L304" i="1"/>
  <c r="N304" i="1"/>
  <c r="O304" i="1" s="1"/>
  <c r="L305" i="1"/>
  <c r="N305" i="1"/>
  <c r="O305" i="1" s="1"/>
  <c r="L306" i="1"/>
  <c r="N306" i="1"/>
  <c r="O306" i="1" s="1"/>
  <c r="L307" i="1"/>
  <c r="N307" i="1"/>
  <c r="O307" i="1" s="1"/>
  <c r="L309" i="1"/>
  <c r="N309" i="1"/>
  <c r="O309" i="1" s="1"/>
  <c r="L310" i="1"/>
  <c r="N310" i="1"/>
  <c r="O310" i="1" s="1"/>
  <c r="L311" i="1"/>
  <c r="N311" i="1"/>
  <c r="O311" i="1" s="1"/>
  <c r="L313" i="1"/>
  <c r="N313" i="1"/>
  <c r="O313" i="1" s="1"/>
  <c r="L314" i="1"/>
  <c r="N314" i="1"/>
  <c r="O314" i="1" s="1"/>
  <c r="L315" i="1"/>
  <c r="N315" i="1"/>
  <c r="O315" i="1" s="1"/>
  <c r="L317" i="1"/>
  <c r="N317" i="1"/>
  <c r="O317" i="1" s="1"/>
  <c r="L318" i="1"/>
  <c r="N318" i="1"/>
  <c r="O318" i="1" s="1"/>
  <c r="L324" i="1"/>
  <c r="N324" i="1"/>
  <c r="O324" i="1" s="1"/>
  <c r="A325" i="1"/>
  <c r="A326" i="1" s="1"/>
  <c r="A327" i="1" s="1"/>
  <c r="A328" i="1" s="1"/>
  <c r="A329" i="1" s="1"/>
  <c r="A330" i="1" s="1"/>
  <c r="A331" i="1" s="1"/>
  <c r="A332" i="1" s="1"/>
  <c r="A333" i="1" s="1"/>
  <c r="A334" i="1" s="1"/>
  <c r="L325" i="1"/>
  <c r="N325" i="1"/>
  <c r="O325" i="1" s="1"/>
  <c r="L326" i="1"/>
  <c r="N326" i="1"/>
  <c r="O326" i="1" s="1"/>
  <c r="L327" i="1"/>
  <c r="N327" i="1"/>
  <c r="O327" i="1" s="1"/>
  <c r="L328" i="1"/>
  <c r="N328" i="1"/>
  <c r="O328" i="1" s="1"/>
  <c r="L329" i="1"/>
  <c r="N329" i="1"/>
  <c r="O329" i="1" s="1"/>
  <c r="L330" i="1"/>
  <c r="N330" i="1"/>
  <c r="O330" i="1" s="1"/>
  <c r="L331" i="1"/>
  <c r="N331" i="1"/>
  <c r="O331" i="1" s="1"/>
  <c r="L332" i="1"/>
  <c r="N332" i="1"/>
  <c r="O332" i="1" s="1"/>
  <c r="L333" i="1"/>
  <c r="N333" i="1"/>
  <c r="O333" i="1" s="1"/>
  <c r="L334" i="1"/>
  <c r="N334" i="1"/>
  <c r="O334" i="1" s="1"/>
  <c r="L337" i="1"/>
  <c r="N337" i="1"/>
  <c r="O337" i="1" s="1"/>
  <c r="L338" i="1"/>
  <c r="N338" i="1"/>
  <c r="O338" i="1" s="1"/>
  <c r="L339" i="1"/>
  <c r="N339" i="1"/>
  <c r="O339" i="1" s="1"/>
  <c r="L340" i="1"/>
  <c r="N340" i="1"/>
  <c r="O340" i="1" s="1"/>
  <c r="L341" i="1"/>
  <c r="N341" i="1"/>
  <c r="O341" i="1" s="1"/>
  <c r="L343" i="1"/>
  <c r="N343" i="1"/>
  <c r="O343" i="1" s="1"/>
  <c r="L344" i="1"/>
  <c r="N344" i="1"/>
  <c r="O344" i="1" s="1"/>
  <c r="L345" i="1"/>
  <c r="N345" i="1"/>
  <c r="O345" i="1" s="1"/>
  <c r="L346" i="1"/>
  <c r="N346" i="1"/>
  <c r="O346" i="1" s="1"/>
  <c r="L347" i="1"/>
  <c r="N347" i="1"/>
  <c r="O347" i="1" s="1"/>
  <c r="L321" i="1"/>
  <c r="N321" i="1"/>
  <c r="O321" i="1" s="1"/>
  <c r="L349" i="1"/>
  <c r="N349" i="1"/>
  <c r="O349" i="1" s="1"/>
  <c r="L350" i="1"/>
  <c r="N350" i="1"/>
  <c r="O350" i="1" s="1"/>
  <c r="L351" i="1"/>
  <c r="N351" i="1"/>
  <c r="O351" i="1" s="1"/>
  <c r="L352" i="1"/>
  <c r="N352" i="1"/>
  <c r="O352" i="1" s="1"/>
  <c r="L353" i="1"/>
  <c r="N353" i="1"/>
  <c r="O353" i="1" s="1"/>
  <c r="L94" i="1"/>
  <c r="N94" i="1"/>
  <c r="O94" i="1" s="1"/>
  <c r="L356" i="1"/>
  <c r="N356" i="1"/>
  <c r="O356" i="1" s="1"/>
  <c r="L357" i="1"/>
  <c r="N357" i="1"/>
  <c r="O357" i="1" s="1"/>
  <c r="L358" i="1"/>
  <c r="N358" i="1"/>
  <c r="O358" i="1" s="1"/>
  <c r="L359" i="1"/>
  <c r="N359" i="1"/>
  <c r="O359" i="1" s="1"/>
  <c r="L360" i="1"/>
  <c r="N360" i="1"/>
  <c r="O360" i="1" s="1"/>
  <c r="A199" i="1" l="1"/>
  <c r="A201" i="1" s="1"/>
  <c r="A202" i="1" s="1"/>
  <c r="A206" i="1" s="1"/>
  <c r="A207" i="1" s="1"/>
  <c r="A208" i="1" s="1"/>
  <c r="A209" i="1" s="1"/>
  <c r="A210" i="1" s="1"/>
  <c r="A211" i="1" s="1"/>
  <c r="A212" i="1" s="1"/>
  <c r="A214" i="1" s="1"/>
  <c r="A215" i="1" s="1"/>
  <c r="A216" i="1" s="1"/>
  <c r="A217" i="1" s="1"/>
  <c r="A218" i="1" s="1"/>
  <c r="A219" i="1" s="1"/>
  <c r="A220" i="1" s="1"/>
  <c r="A221" i="1" s="1"/>
  <c r="A184" i="1"/>
  <c r="A185" i="1" s="1"/>
  <c r="A186" i="1" s="1"/>
  <c r="A318" i="1"/>
  <c r="A54" i="1"/>
  <c r="A55" i="1" s="1"/>
  <c r="A144" i="1"/>
  <c r="A145" i="1" s="1"/>
  <c r="A146" i="1" s="1"/>
  <c r="A147" i="1" s="1"/>
  <c r="A148" i="1" s="1"/>
  <c r="A350" i="1"/>
  <c r="A351" i="1" s="1"/>
  <c r="A151" i="1"/>
  <c r="A225" i="1" l="1"/>
  <c r="A226" i="1" s="1"/>
  <c r="A227" i="1" s="1"/>
  <c r="A228" i="1" s="1"/>
  <c r="A229" i="1" s="1"/>
  <c r="A222" i="1"/>
  <c r="A223" i="1" s="1"/>
  <c r="A188" i="1"/>
  <c r="A189" i="1" s="1"/>
  <c r="A190" i="1" s="1"/>
  <c r="A191" i="1" s="1"/>
  <c r="A357" i="1"/>
  <c r="A358" i="1" s="1"/>
  <c r="A359" i="1" s="1"/>
  <c r="A352" i="1"/>
  <c r="A353" i="1" s="1"/>
  <c r="N47" i="1"/>
  <c r="O47" i="1" s="1"/>
  <c r="L47" i="1"/>
  <c r="N45" i="1"/>
  <c r="O45" i="1" s="1"/>
  <c r="L45" i="1"/>
  <c r="A45" i="1"/>
  <c r="A46" i="1" s="1"/>
  <c r="A47" i="1" s="1"/>
  <c r="A48" i="1" s="1"/>
  <c r="N48" i="1"/>
  <c r="O48" i="1" s="1"/>
  <c r="L48" i="1"/>
  <c r="N46" i="1"/>
  <c r="O46" i="1" s="1"/>
  <c r="L46" i="1"/>
  <c r="N44" i="1"/>
  <c r="O44" i="1" s="1"/>
  <c r="L44" i="1"/>
  <c r="N35" i="1"/>
  <c r="O35" i="1" s="1"/>
  <c r="N34" i="1"/>
  <c r="O34" i="1" s="1"/>
  <c r="N33" i="1"/>
  <c r="O33" i="1" s="1"/>
  <c r="N32" i="1"/>
  <c r="O32" i="1" s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1" i="1"/>
  <c r="O31" i="1" s="1"/>
  <c r="A192" i="1" l="1"/>
  <c r="A193" i="1" s="1"/>
  <c r="N91" i="1"/>
  <c r="O91" i="1" s="1"/>
  <c r="N90" i="1"/>
  <c r="O90" i="1" s="1"/>
  <c r="N88" i="1"/>
  <c r="O88" i="1" s="1"/>
  <c r="N87" i="1"/>
  <c r="O87" i="1" s="1"/>
  <c r="N86" i="1"/>
  <c r="O86" i="1" s="1"/>
  <c r="N85" i="1"/>
  <c r="O85" i="1" s="1"/>
  <c r="N84" i="1"/>
  <c r="O84" i="1" s="1"/>
  <c r="N83" i="1"/>
  <c r="O83" i="1" s="1"/>
  <c r="N81" i="1"/>
  <c r="O81" i="1" s="1"/>
  <c r="N80" i="1"/>
  <c r="O80" i="1" s="1"/>
  <c r="N79" i="1"/>
  <c r="O79" i="1" s="1"/>
  <c r="N78" i="1"/>
  <c r="O78" i="1" s="1"/>
  <c r="N75" i="1"/>
  <c r="O75" i="1" s="1"/>
  <c r="N74" i="1"/>
  <c r="O74" i="1" s="1"/>
  <c r="N73" i="1"/>
  <c r="O73" i="1" s="1"/>
  <c r="N72" i="1"/>
  <c r="O72" i="1" s="1"/>
  <c r="N71" i="1"/>
  <c r="O71" i="1" s="1"/>
  <c r="N69" i="1"/>
  <c r="O69" i="1" s="1"/>
  <c r="N67" i="1"/>
  <c r="O67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8" i="1"/>
  <c r="O58" i="1" s="1"/>
  <c r="L58" i="1"/>
  <c r="L91" i="1"/>
  <c r="L90" i="1"/>
  <c r="L67" i="1"/>
  <c r="L62" i="1"/>
  <c r="L63" i="1"/>
  <c r="L64" i="1"/>
  <c r="L65" i="1"/>
  <c r="L61" i="1"/>
  <c r="L60" i="1"/>
  <c r="A61" i="1"/>
  <c r="A62" i="1" s="1"/>
  <c r="A63" i="1" s="1"/>
  <c r="A64" i="1" s="1"/>
  <c r="A65" i="1" s="1"/>
  <c r="L69" i="1"/>
  <c r="A72" i="1"/>
  <c r="A73" i="1" s="1"/>
  <c r="L74" i="1"/>
  <c r="L75" i="1"/>
  <c r="L73" i="1"/>
  <c r="L72" i="1"/>
  <c r="L71" i="1"/>
  <c r="L87" i="1"/>
  <c r="L88" i="1"/>
  <c r="L83" i="1"/>
  <c r="A79" i="1"/>
  <c r="A80" i="1" s="1"/>
  <c r="A81" i="1" s="1"/>
  <c r="A82" i="1" s="1"/>
  <c r="A83" i="1" s="1"/>
  <c r="L79" i="1"/>
  <c r="L80" i="1"/>
  <c r="L81" i="1"/>
  <c r="L84" i="1"/>
  <c r="L85" i="1"/>
  <c r="L86" i="1"/>
  <c r="L78" i="1"/>
  <c r="A91" i="1"/>
  <c r="A74" i="1" l="1"/>
  <c r="A75" i="1" s="1"/>
  <c r="A84" i="1"/>
  <c r="A85" i="1" s="1"/>
  <c r="A86" i="1" s="1"/>
  <c r="A87" i="1" s="1"/>
  <c r="A88" i="1" s="1"/>
  <c r="L361" i="1"/>
  <c r="K6" i="1" s="1"/>
  <c r="K7" i="1" s="1"/>
</calcChain>
</file>

<file path=xl/sharedStrings.xml><?xml version="1.0" encoding="utf-8"?>
<sst xmlns="http://schemas.openxmlformats.org/spreadsheetml/2006/main" count="1441" uniqueCount="480">
  <si>
    <t>№</t>
  </si>
  <si>
    <t>солн</t>
  </si>
  <si>
    <t>Накл</t>
  </si>
  <si>
    <t>ВР</t>
  </si>
  <si>
    <t>мСР</t>
  </si>
  <si>
    <t>*ПР</t>
  </si>
  <si>
    <t>*</t>
  </si>
  <si>
    <t>раскр</t>
  </si>
  <si>
    <t>кукла</t>
  </si>
  <si>
    <t>аппл</t>
  </si>
  <si>
    <t>обуч</t>
  </si>
  <si>
    <t>проп</t>
  </si>
  <si>
    <t>МЛК</t>
  </si>
  <si>
    <t>МПК</t>
  </si>
  <si>
    <t>ЧПС</t>
  </si>
  <si>
    <t>глаз</t>
  </si>
  <si>
    <t>Нов!</t>
  </si>
  <si>
    <t>Доп</t>
  </si>
  <si>
    <t>Издание</t>
  </si>
  <si>
    <t>Конь Юлий и большие скачки</t>
  </si>
  <si>
    <t>Три богатыря и наследница престола</t>
  </si>
  <si>
    <t>Три богатыря. Ход конем</t>
  </si>
  <si>
    <t>Три богатыря и морской царь. Конь Юлий</t>
  </si>
  <si>
    <t>Три богатыря. Ход конем. Конь Юлий</t>
  </si>
  <si>
    <t>Три богатыря. Ход конем. Князь Киевский и конь Юлий</t>
  </si>
  <si>
    <t>Давай играть</t>
  </si>
  <si>
    <t>Я играю</t>
  </si>
  <si>
    <t>Почитаем. К.Чуковский. Мойдодыр</t>
  </si>
  <si>
    <t>Почитаем. К.Чуковский. Муха-цокотуха</t>
  </si>
  <si>
    <t>Почитаем. К.Чуковский. Тараканище</t>
  </si>
  <si>
    <t>В лесу</t>
  </si>
  <si>
    <t>Веселый транспорт</t>
  </si>
  <si>
    <t>Во дворе</t>
  </si>
  <si>
    <t>Зоопарк</t>
  </si>
  <si>
    <t>Играем с буквами и словами</t>
  </si>
  <si>
    <t>Полетели, поехали</t>
  </si>
  <si>
    <t>Счет</t>
  </si>
  <si>
    <t>Азбука</t>
  </si>
  <si>
    <t>Азбука для мальчиков</t>
  </si>
  <si>
    <t>Транспорт</t>
  </si>
  <si>
    <t>Для мальчиков</t>
  </si>
  <si>
    <t>Добрый ежик</t>
  </si>
  <si>
    <t>Любопытный котенок</t>
  </si>
  <si>
    <t>Маленький утенок</t>
  </si>
  <si>
    <t>Мальчикам</t>
  </si>
  <si>
    <t>Солнышко</t>
  </si>
  <si>
    <t>Для малыша</t>
  </si>
  <si>
    <t>Малышам</t>
  </si>
  <si>
    <t>Раскрась, малыш</t>
  </si>
  <si>
    <t>Тебе, малыш</t>
  </si>
  <si>
    <t>Я рисую сам</t>
  </si>
  <si>
    <t>Игрушки</t>
  </si>
  <si>
    <t>Техника</t>
  </si>
  <si>
    <t>Принцессы</t>
  </si>
  <si>
    <t>Девочкам</t>
  </si>
  <si>
    <t>Я рисую</t>
  </si>
  <si>
    <t>Для Вас, девочки</t>
  </si>
  <si>
    <t>Маленькому художнику</t>
  </si>
  <si>
    <t>РАСКРАСКИ ДЛЯ МАЛЫШЕЙ С КРУПНЫМ КОНТУРОМ *ПЕРВАЯ РАСКРАСКА*</t>
  </si>
  <si>
    <t>Веселые рисунки</t>
  </si>
  <si>
    <t>Время рисовать</t>
  </si>
  <si>
    <t>Давай рисовать</t>
  </si>
  <si>
    <t>Для малышей</t>
  </si>
  <si>
    <t>Для малюток</t>
  </si>
  <si>
    <t>Кто какого цвета?</t>
  </si>
  <si>
    <t>Малышу</t>
  </si>
  <si>
    <t>Мои рисунки</t>
  </si>
  <si>
    <t>Мои первые рисунки</t>
  </si>
  <si>
    <t>Моя раскраска</t>
  </si>
  <si>
    <t>Первые рисунки</t>
  </si>
  <si>
    <t>Порисуй-ка</t>
  </si>
  <si>
    <t>Я умею рисовать</t>
  </si>
  <si>
    <t>Раскраски для ДЕВОЧЕК</t>
  </si>
  <si>
    <t>Все для девочек</t>
  </si>
  <si>
    <t>Для принцессы</t>
  </si>
  <si>
    <t>Такие разные принцессы</t>
  </si>
  <si>
    <t>Раскраски для МАЛЬЧИКОВ</t>
  </si>
  <si>
    <t>Автомобили большого города</t>
  </si>
  <si>
    <t>Военная техника</t>
  </si>
  <si>
    <t>Спешим на помощь</t>
  </si>
  <si>
    <t>Раскраски универсальные (для девочек и мальчиков)</t>
  </si>
  <si>
    <t>В зоопарке</t>
  </si>
  <si>
    <t>Веселый художник</t>
  </si>
  <si>
    <t>Большие машины</t>
  </si>
  <si>
    <t>Веселые уроки</t>
  </si>
  <si>
    <t>Военные корабли</t>
  </si>
  <si>
    <t>Забавные зверята</t>
  </si>
  <si>
    <t>Красавицы</t>
  </si>
  <si>
    <t>Любимые игрушки</t>
  </si>
  <si>
    <t>Любимые машины</t>
  </si>
  <si>
    <t>Любимые принцессы</t>
  </si>
  <si>
    <t>Машины нашего города</t>
  </si>
  <si>
    <t>Модницы</t>
  </si>
  <si>
    <t>Модные девочки</t>
  </si>
  <si>
    <t>Овощи</t>
  </si>
  <si>
    <t>Самые любимые</t>
  </si>
  <si>
    <t xml:space="preserve">Самые прекрасные </t>
  </si>
  <si>
    <t>Ягоды и фрукты</t>
  </si>
  <si>
    <t>Забавные животные</t>
  </si>
  <si>
    <t>Машины</t>
  </si>
  <si>
    <t>Модный мир</t>
  </si>
  <si>
    <t>Веселые картинки</t>
  </si>
  <si>
    <t>Для маленьких принцесс</t>
  </si>
  <si>
    <t>Моя семья</t>
  </si>
  <si>
    <t>Вита</t>
  </si>
  <si>
    <t>Дана</t>
  </si>
  <si>
    <t>Даша</t>
  </si>
  <si>
    <t>Инна</t>
  </si>
  <si>
    <t>Ира</t>
  </si>
  <si>
    <t>Катя</t>
  </si>
  <si>
    <t>Лена</t>
  </si>
  <si>
    <t>Лиза</t>
  </si>
  <si>
    <t>Лиля</t>
  </si>
  <si>
    <t>Маша</t>
  </si>
  <si>
    <t>Настя</t>
  </si>
  <si>
    <t>Наташа</t>
  </si>
  <si>
    <t>Никита</t>
  </si>
  <si>
    <t>Полина</t>
  </si>
  <si>
    <t>Рита</t>
  </si>
  <si>
    <t>Саша</t>
  </si>
  <si>
    <t>Таня</t>
  </si>
  <si>
    <t>Яна</t>
  </si>
  <si>
    <t>Веселые игрушки</t>
  </si>
  <si>
    <t>Веселые занятия</t>
  </si>
  <si>
    <t>Время суток</t>
  </si>
  <si>
    <t>Вырезай, малыш</t>
  </si>
  <si>
    <t>Вырезаю сам</t>
  </si>
  <si>
    <t>Зверята</t>
  </si>
  <si>
    <t>Маленькие друзья</t>
  </si>
  <si>
    <t>На дороге</t>
  </si>
  <si>
    <t>На лесной полянке</t>
  </si>
  <si>
    <t>Наша техника</t>
  </si>
  <si>
    <t>Одень куклу</t>
  </si>
  <si>
    <t>Первая техника</t>
  </si>
  <si>
    <t>Смешные малыши</t>
  </si>
  <si>
    <t>Техника в городе</t>
  </si>
  <si>
    <t>Я вырезаю сам</t>
  </si>
  <si>
    <t>Я учусь вырезать</t>
  </si>
  <si>
    <t>Цифры</t>
  </si>
  <si>
    <t>Алфавит в картинках</t>
  </si>
  <si>
    <t>Буквы и слова</t>
  </si>
  <si>
    <t>Веселый счет</t>
  </si>
  <si>
    <t>Все по клеточкам</t>
  </si>
  <si>
    <t>Изучаем счет</t>
  </si>
  <si>
    <t>Мои первые буквы</t>
  </si>
  <si>
    <t>Первая азбука</t>
  </si>
  <si>
    <t>Первые буквы</t>
  </si>
  <si>
    <t>Пишем буквы</t>
  </si>
  <si>
    <t>Пишем и рисуем по клеточкам</t>
  </si>
  <si>
    <t>Учимся писать</t>
  </si>
  <si>
    <t>Учимся писать по точкам</t>
  </si>
  <si>
    <t>Волк и козлята</t>
  </si>
  <si>
    <t>Гуси-лебеди</t>
  </si>
  <si>
    <t>Два жадных медвежонка</t>
  </si>
  <si>
    <t>Дюймовочка</t>
  </si>
  <si>
    <t>Заяц-хваста</t>
  </si>
  <si>
    <t>Колобок</t>
  </si>
  <si>
    <t>Колосок</t>
  </si>
  <si>
    <t>Курочка Ряба</t>
  </si>
  <si>
    <t>Петушок-золотой гребешок</t>
  </si>
  <si>
    <t>По щучьему веленью</t>
  </si>
  <si>
    <t>Теремок</t>
  </si>
  <si>
    <t>Три поросенка</t>
  </si>
  <si>
    <t>У страха глаза велики</t>
  </si>
  <si>
    <t>Хитрая лиса</t>
  </si>
  <si>
    <t>Теремок в стихах</t>
  </si>
  <si>
    <t>К.Чуковский "Бармалей"</t>
  </si>
  <si>
    <t>К.Чуковский Краденое солнце</t>
  </si>
  <si>
    <t>К.Чуковский "Путаница"</t>
  </si>
  <si>
    <t>К.Чуковский "Тараканище"</t>
  </si>
  <si>
    <t>К.Чуковский Телефон</t>
  </si>
  <si>
    <t>К.Чуковский "Федорино горе"</t>
  </si>
  <si>
    <t>Давай дружить</t>
  </si>
  <si>
    <t>В.Степанов "Лесные звезды"</t>
  </si>
  <si>
    <t>В.Степанов "Серебряный ключик"</t>
  </si>
  <si>
    <t>Гуси, мои гуси</t>
  </si>
  <si>
    <t>Зайка.Потешки</t>
  </si>
  <si>
    <t>Мои друзья</t>
  </si>
  <si>
    <t>Умные машины</t>
  </si>
  <si>
    <t>Хит!</t>
  </si>
  <si>
    <t>82 наклейки</t>
  </si>
  <si>
    <t>51 наклейка</t>
  </si>
  <si>
    <t>129 многоразовых наклеек</t>
  </si>
  <si>
    <t>48 наклеек</t>
  </si>
  <si>
    <t>80 наклеек</t>
  </si>
  <si>
    <t>с цветными точками</t>
  </si>
  <si>
    <t>с черными точками</t>
  </si>
  <si>
    <t>КРУПНЫЙ КОНТУР</t>
  </si>
  <si>
    <t>мальчик</t>
  </si>
  <si>
    <t>сказка, рисованные иллюстрации</t>
  </si>
  <si>
    <t>потешки, пушистики</t>
  </si>
  <si>
    <t>сказка, пушистики</t>
  </si>
  <si>
    <t>сказка</t>
  </si>
  <si>
    <t>стихи, пушистики</t>
  </si>
  <si>
    <t>ISBN</t>
  </si>
  <si>
    <t>Цена прайс,руб</t>
  </si>
  <si>
    <t>Год издания</t>
  </si>
  <si>
    <t>2022</t>
  </si>
  <si>
    <t>2021</t>
  </si>
  <si>
    <t>2020</t>
  </si>
  <si>
    <t>2019</t>
  </si>
  <si>
    <t>Вес Вашего заказа, кг.:</t>
  </si>
  <si>
    <t>Расчетный объем Вашего заказа, куб.м.:</t>
  </si>
  <si>
    <t>В пачке, шт</t>
  </si>
  <si>
    <t>Ваш заказ</t>
  </si>
  <si>
    <t>Вес Вашего заказа, кг</t>
  </si>
  <si>
    <t>код ТНВЭД</t>
  </si>
  <si>
    <t>Серия "ПОЧИТАЕМ"</t>
  </si>
  <si>
    <t xml:space="preserve">Красочные книжки для первого чтения в лакированной обложке с лощеными страницами.Формат: 20 х 26 см, 10 стр. + 2 стр. наклеек. Текст крупный и разделен на слоги. 82 наклейки в каждой книге: "приклей - подбери по тени" и "приклей по заданию к прочитанному тексту". </t>
  </si>
  <si>
    <t>Серия "КНИЖКА С КАРТИНКАМИ"</t>
  </si>
  <si>
    <t>РАСКРАСКИ серии "ЗВЁЗДОЧКА"</t>
  </si>
  <si>
    <t>Раскраски с персонажами и кадрами из любимых мультфильмов про трех богатырей и коня Юлия. Характеристики: А4 формат, 20х25 см, МЕЛОВАННАЯ обложка, 8 страниц, 8 картинок для раскрашивания.</t>
  </si>
  <si>
    <t>КНИГИ С НАКЛЕЙКАМИ</t>
  </si>
  <si>
    <t>Серия "МОЗАИКА НАКЛЕЕК"</t>
  </si>
  <si>
    <t xml:space="preserve">Книжка-мозаика с МНОГОРАЗОВЫМИ наклейками для детей 4-7 лет. Формат 16х22 см, игровое поле 32х22 см, 4 страницы с образцами готовых картинок + полноразмерный разворот с наклейками. </t>
  </si>
  <si>
    <t>Серия "КНИЖКА-ИГРУШКА"</t>
  </si>
  <si>
    <t xml:space="preserve">Развивающие книги формата 16х22 см с дополнительно раскладывающимися страницами, в мелованной обложке. Объем - 12 страниц + полноразмерный разворот с 48 наклейками. Наклейки нужно приклеить в специальные окошки на страницах книг, выполняя игровые задания. </t>
  </si>
  <si>
    <r>
      <t xml:space="preserve">Книжки в мелованной обложке, 20х26 см, 4 стр. В каждой - более </t>
    </r>
    <r>
      <rPr>
        <b/>
        <sz val="18"/>
        <color indexed="10"/>
        <rFont val="Tahoma"/>
        <family val="2"/>
        <charset val="204"/>
      </rPr>
      <t>50</t>
    </r>
    <r>
      <rPr>
        <b/>
        <sz val="12"/>
        <color indexed="10"/>
        <rFont val="Tahoma"/>
        <family val="2"/>
        <charset val="204"/>
      </rPr>
      <t xml:space="preserve"> наклеек животных или фруктов/овощей или транспорта. Наклейки  нужно приклеить на тени на внутренней стороне обложки, подобрав по силуэту, или  использовать самостоятельно как декоративные элементы. </t>
    </r>
  </si>
  <si>
    <t>Серия "КНИЖКА С НАКЛЕЙКАМИ"</t>
  </si>
  <si>
    <r>
      <t xml:space="preserve">Книги на офсете в мелованной обложке формата 14 х 20 см, 18 стр., с НАКЛЕЙКАМИ, которые нужно приклеить в специальные места на страничках. В каждой - более </t>
    </r>
    <r>
      <rPr>
        <b/>
        <sz val="18"/>
        <color indexed="10"/>
        <rFont val="Tahoma"/>
        <family val="2"/>
        <charset val="204"/>
      </rPr>
      <t>80</t>
    </r>
    <r>
      <rPr>
        <b/>
        <sz val="12"/>
        <color indexed="10"/>
        <rFont val="Tahoma"/>
        <family val="2"/>
        <charset val="204"/>
      </rPr>
      <t xml:space="preserve"> наклеек. </t>
    </r>
  </si>
  <si>
    <t>ВОДНАЯ РАСКРАСКА</t>
  </si>
  <si>
    <t xml:space="preserve">Формат 20х20 см, 16 стр (8 иллюстраций), мелованная обложка. Качественно сделанные ВОДНЫЕ раскраски: ПЛОТНЫЕ листы офсетной бумаги, иллюстрации для раскрашивания ВОДОЙ только с одной стороны листа.  </t>
  </si>
  <si>
    <t xml:space="preserve">СУПЕРРАСКРАСКИ-МИНИ серии "ВЕСЁЛАЯ КИСТОЧКА"                                                                                                                                                                                        </t>
  </si>
  <si>
    <t xml:space="preserve">Суперраскраски альбомного формата 14х20 см, 32 стр. </t>
  </si>
  <si>
    <t xml:space="preserve"> Раскраски А4 формата 20х26 см  в МЕЛОВАННОЙ обложке на 8 стр. для самых маленьких с ОБРАЗЦАМИ для раскрашивания и КРУПНЫМ контуром. 8 картинок для раскрашивания</t>
  </si>
  <si>
    <t xml:space="preserve"> Раскраски А4 формата 20х26 см  в МЕЛОВАННОЙ обложке с принцессами и куклами. 8 страниц, 8 картинок для раскрашивания</t>
  </si>
  <si>
    <t xml:space="preserve"> Раскраски А4 формата 20х26 см в МЕЛОВАННОЙ обложке с машинами и техникой. 8 страниц, 8 картинок для раскрашивания</t>
  </si>
  <si>
    <t xml:space="preserve"> Раскраски А4 формата 20х26 см в МЕЛОВАННОЙ обложке. 8 страниц, 8 картинок для раскрашивания</t>
  </si>
  <si>
    <t>Серия "ВЕСЕЛЫЙ КАРАНДАШ"</t>
  </si>
  <si>
    <t>Раскраски в яркой МЕЛОВАННОЙ обложке формата 14х20 см с 8 офсетными стр.</t>
  </si>
  <si>
    <t>Серия "КУКЛА - ВЫРЕЗАЙ И ИГРАЙ"</t>
  </si>
  <si>
    <t xml:space="preserve">Книга-вырезалка в плотной картонной обложке 16 х 21 см, 12 офсетных стр. С обложки нужно вырезать куклу, с блока - одежду для куклы. </t>
  </si>
  <si>
    <t>Серия "АППЛИКАЦИИ"</t>
  </si>
  <si>
    <t xml:space="preserve">Книга-АППЛИКАЦИЯ в мягкой обложке, 14 х 20 см, 14 стр. Вырезать части рисунка, приклеить на контур на специальных страничках. Яркие картинки-аппликации с закругленными контурами подойдут и для самых маленьких мастеров. </t>
  </si>
  <si>
    <t>ОБУЧАЮЩАЯ ПРОДУКЦИЯ</t>
  </si>
  <si>
    <t>ПРОПИСИ</t>
  </si>
  <si>
    <t xml:space="preserve">Прописи формата 14х20 см, 14 полноЦВЕТНЫХ стр. на офсете с игровыми ЗАДАНИЯМИ </t>
  </si>
  <si>
    <t>КНИГИ В МЯГКОЙ ОБЛОЖКЕ</t>
  </si>
  <si>
    <t>Серия "МОЯ ЛЮБИМАЯ КНИЖКА"</t>
  </si>
  <si>
    <t>Книга на офсете в мелованной обложке, 13 х 20 см, 16 стр.+обложка. Самые ПЕРВЫЕ СКАЗКИ - в этой серии!</t>
  </si>
  <si>
    <t>Серия "МОЯ ПЕРВАЯ КНИЖКА"</t>
  </si>
  <si>
    <t xml:space="preserve">Книги серии "ЧИТАЕМ ПО СЛОГАМ"  </t>
  </si>
  <si>
    <r>
      <t xml:space="preserve">Книги формата 16х22 см. в яркой </t>
    </r>
    <r>
      <rPr>
        <b/>
        <sz val="12"/>
        <color indexed="62"/>
        <rFont val="Tahoma"/>
        <family val="2"/>
        <charset val="204"/>
      </rPr>
      <t>МЕЛОВАННОЙ</t>
    </r>
    <r>
      <rPr>
        <b/>
        <sz val="12"/>
        <color indexed="10"/>
        <rFont val="Tahoma"/>
        <family val="2"/>
        <charset val="204"/>
      </rPr>
      <t xml:space="preserve"> обложке 4+0, блок 8 стр. Текст разделен ПО СЛОГАМ!</t>
    </r>
  </si>
  <si>
    <t xml:space="preserve"> </t>
  </si>
  <si>
    <t>КНИГИ НА КАРТОНЕ</t>
  </si>
  <si>
    <t xml:space="preserve">Книги с ГЛАЗКАМИ серии "ВЕСЕЛЫЕ ГЛАЗКИ" </t>
  </si>
  <si>
    <t>Итого:</t>
  </si>
  <si>
    <t>Игрушка-головоломка "ПАЗЛ на планшете"</t>
  </si>
  <si>
    <t>Картонный пазл 16х24 см на картонной подложке - рамке для собирания пазла.</t>
  </si>
  <si>
    <t>Динозаврик</t>
  </si>
  <si>
    <t>Любимая лошадка</t>
  </si>
  <si>
    <t>Цыпленок</t>
  </si>
  <si>
    <t>Шустрый зайчонок</t>
  </si>
  <si>
    <t>Фиксики</t>
  </si>
  <si>
    <t>Три кота. Игра в доктора</t>
  </si>
  <si>
    <t>Три кота. Ремонт</t>
  </si>
  <si>
    <t>Три кота. Талант Нудика</t>
  </si>
  <si>
    <t>Фиксики. Будильник</t>
  </si>
  <si>
    <t>Фиксики. Микроволновка</t>
  </si>
  <si>
    <t xml:space="preserve">Книга-АППЛИКАЦИЯ в мягкой обложке, 14 х 20 см, 14 стр., 4 картинки-аппликации с героями м/ф "Три кота". Части рисунка нужно вырезать с одних страниц и приклеить на контур на специальных страницах. </t>
  </si>
  <si>
    <t>РАСКРАСКИ с ОБРАЗЦАМИ для раскрашивания</t>
  </si>
  <si>
    <t>Вертолёты</t>
  </si>
  <si>
    <t>14 страниц, 14 картинок для раскрашивания</t>
  </si>
  <si>
    <t>Едем, плаваем, летаем</t>
  </si>
  <si>
    <t>Любимые куклы</t>
  </si>
  <si>
    <t>Техника для ребят</t>
  </si>
  <si>
    <t>НОВИНКИ!</t>
  </si>
  <si>
    <t>Раскраски формата А5, размер  14х20 см с 14 полноЦВЕТНЫМИ стр. на офсете с ОБРАЗЦАМИ для раскрашивания. 14 картинок для раскрашивания</t>
  </si>
  <si>
    <t>Книги НА КАРТОНЕ цельнокрытые, 12 х 14 см, 8 стр, ГЛАЗКИ с цветным веком и ресничками, УФ-лакировка обложки</t>
  </si>
  <si>
    <t>стихи</t>
  </si>
  <si>
    <t>Веселые приключения</t>
  </si>
  <si>
    <t>Воздушный шар</t>
  </si>
  <si>
    <t>Железная дорога</t>
  </si>
  <si>
    <t>Загадочные тайны</t>
  </si>
  <si>
    <t>Необычные открытия</t>
  </si>
  <si>
    <t>Пульт</t>
  </si>
  <si>
    <t>Серия "НАКЛЕЙ И РАСКРАСЬ"</t>
  </si>
  <si>
    <t>Гонки</t>
  </si>
  <si>
    <t>106 наклеек</t>
  </si>
  <si>
    <t>вернутья к серии Аппликации (обычные)</t>
  </si>
  <si>
    <t>Перейти к аппликациям "Три кота"</t>
  </si>
  <si>
    <t>Перейти к раскраскам "Фиксики"</t>
  </si>
  <si>
    <t>2 вида этой же серии Раскрасок по лицензии "Фиксики" смотрите в блоке "БРЕНДЫ" в начале прайса</t>
  </si>
  <si>
    <t>вернутья к серии Раскраски (обычные)</t>
  </si>
  <si>
    <t>вернутья к серии Звездочка (обычные)</t>
  </si>
  <si>
    <t>Перейти к раскраскам "Три Богатыря"</t>
  </si>
  <si>
    <t>12 видов этой же серии "Звёздочка" по лицензии "Три Богатыря" смотрите в блоке "БРЕНДЫ" в начале прайса</t>
  </si>
  <si>
    <t>Книжка с наклейками для детей 4-7 лет, формат А4 20х26см, лакированная обложка,  8 страниц с заданиями, играми с наклейками.</t>
  </si>
  <si>
    <t>Компас</t>
  </si>
  <si>
    <t>Термометр</t>
  </si>
  <si>
    <t>Фонарик</t>
  </si>
  <si>
    <t>12 видов этой же серии "Звёздочка" по лицензии "Фиксики" смотрите в блоке "БРЕНДЫ" в начале прайса</t>
  </si>
  <si>
    <t>Три кота. Заморские гости</t>
  </si>
  <si>
    <t>30 элементов</t>
  </si>
  <si>
    <t>Бельчонок</t>
  </si>
  <si>
    <t>2023</t>
  </si>
  <si>
    <t>Динозавры</t>
  </si>
  <si>
    <t>Раскраски с персонажами и кадрами из любимых м/ф "Синий трактор". А4 формат, 20х25 см, МЕЛОВАННАЯ обложка, 8 страниц, 8 картинок для раскрашивания.</t>
  </si>
  <si>
    <t>Дружная ферма</t>
  </si>
  <si>
    <t>Каникулы на ферме</t>
  </si>
  <si>
    <t>Малышам про ферму</t>
  </si>
  <si>
    <t>Необычный день</t>
  </si>
  <si>
    <t>У нас на ферме</t>
  </si>
  <si>
    <t xml:space="preserve">Лучшие друзья </t>
  </si>
  <si>
    <t xml:space="preserve">Мы рисуем </t>
  </si>
  <si>
    <t>вернуться к раскраскам Серии Звёздочка (не лицензия)</t>
  </si>
  <si>
    <t>вернуться к серии "Весёлый карандаш" (не лицензия)</t>
  </si>
  <si>
    <t>8 видов этой же серии Раскрасок по лицензии "Синий трактор" смотрите в блоке "БРЕНДЫ" в начале прайса</t>
  </si>
  <si>
    <t>Перейти к раскраскам "Синий трактор"</t>
  </si>
  <si>
    <t>6 видов этой же серии "Звёздочка" по лицензии "Синий трактор" смотрите в блоке "БРЕНДЫ" в начале прайса</t>
  </si>
  <si>
    <t>Раскраски в яркой МЕЛОВАННОЙ обложке
формата 14х20 см, 8 офсетных страниц, 8 картинок для раскрашивания с образцами для раскрашивания</t>
  </si>
  <si>
    <t>Красивые и любимые</t>
  </si>
  <si>
    <t>Комплект из 33 картонных карточек формата 12х12 см  в КАРТОННОЙ УПАКОВКЕ</t>
  </si>
  <si>
    <t>К.Чуковский "Айболит"</t>
  </si>
  <si>
    <t>Игрушки малышам</t>
  </si>
  <si>
    <t>Игрушки для мальчиков</t>
  </si>
  <si>
    <t>Мир больших машин</t>
  </si>
  <si>
    <t>Белочка</t>
  </si>
  <si>
    <t>Забавный теленок</t>
  </si>
  <si>
    <t>Храбрый львенок</t>
  </si>
  <si>
    <t>Шаловливый лисенок</t>
  </si>
  <si>
    <t>Замечательный слоненок</t>
  </si>
  <si>
    <t>Косолапый медвежонок</t>
  </si>
  <si>
    <t>Заботливый енот</t>
  </si>
  <si>
    <t>Юля</t>
  </si>
  <si>
    <t>Оля</t>
  </si>
  <si>
    <t>Вика</t>
  </si>
  <si>
    <t>Ушинский К.Д. "Маленькие сказки"</t>
  </si>
  <si>
    <t>Скачать Д Е К Л А Р А Ц И И   О   С О О Т В Е Т С Т В И И на весь товар</t>
  </si>
  <si>
    <t xml:space="preserve"> 2022</t>
  </si>
  <si>
    <t xml:space="preserve"> 2023</t>
  </si>
  <si>
    <t xml:space="preserve">
2022</t>
  </si>
  <si>
    <t>Для девочек</t>
  </si>
  <si>
    <t>Едем, плаваем, летаем 6+</t>
  </si>
  <si>
    <t xml:space="preserve">Мои любимые принцессы </t>
  </si>
  <si>
    <t>Супер гонки</t>
  </si>
  <si>
    <t>Супергрузовики</t>
  </si>
  <si>
    <t>Для Мальчиков</t>
  </si>
  <si>
    <t xml:space="preserve"> Пишем буквы и читаем </t>
  </si>
  <si>
    <t>Прописные буквы</t>
  </si>
  <si>
    <t>Печатные буквы</t>
  </si>
  <si>
    <t>Т.Горбачева
Печатные буквы</t>
  </si>
  <si>
    <t>Т.Горбачева
Печатные буквы, цифры, рисунки по контуру</t>
  </si>
  <si>
    <t>Рисунки по контуру</t>
  </si>
  <si>
    <t>Т.Горбачева
Цифры и рисунки по контуру</t>
  </si>
  <si>
    <t>Т.Горбачева
Цифры</t>
  </si>
  <si>
    <t>Как умываются зверята?</t>
  </si>
  <si>
    <t>Аня</t>
  </si>
  <si>
    <t>Игрушки и зверюшки</t>
  </si>
  <si>
    <t>Милый щенок</t>
  </si>
  <si>
    <t>Серия "ЗВЁЗДОЧКА"</t>
  </si>
  <si>
    <t>Бурёнка Даша</t>
  </si>
  <si>
    <t>нов!</t>
  </si>
  <si>
    <t>Крупный контур</t>
  </si>
  <si>
    <t>Книга-АППЛИКАЦИЯ в мягкой обложке,
14 х 20 см, 14 стр., 4 картинки-аппликации
с героями м/ф "Бурёнка Даша"</t>
  </si>
  <si>
    <t>Веселая игра</t>
  </si>
  <si>
    <t>Веселая семья</t>
  </si>
  <si>
    <t>Вырезаем вместе</t>
  </si>
  <si>
    <t>Лучшие рисунки</t>
  </si>
  <si>
    <t>Части рисунка
нужно вырезать с одних страниц и приклеить
на контур на специальных страницах.</t>
  </si>
  <si>
    <t>Раскраска формата 14х20 см,
14 полноЦВЕТНЫХ стр. на офсете
с ОБРАЗЦАМИ для раскрашивания.
С героями м/ф "Бурёнка Даша".</t>
  </si>
  <si>
    <t>Раскраски с персонажами и кадрами из уникального мультипликационного караоке-проекта "Бурёнка Даша". А4 формат, 20х25 см, МЕЛОВАННАЯ обложка, 8 страниц, 8 картинок для раскрашивания.</t>
  </si>
  <si>
    <t>Серия "Раскраска"</t>
  </si>
  <si>
    <t>Серия "Аппликации" А5</t>
  </si>
  <si>
    <t>Пазл-головоломка для детей 4-7 лет. Способствует развитию пространственного мышления, внимания, воображения и мелкой моторики. Пазл состоит из 24 элементов. Размер собранной картинки 16х24 см. В комплект входит картонная подложка - рамка для собирания пазла.</t>
  </si>
  <si>
    <t>Книга с наклейками для детей 4-7 лет. Формат А4 (20х26 см), лакированная обложка, 106 наклеек, 8 страниц с заданиями, играми с наклейками.</t>
  </si>
  <si>
    <t>Книжка-аппликация для малышей 3-6 лет , в мягкой обложке,
14 х 20 см, 14 стр., 4 картинки-аппликации
С персонажами и кадрами из уникального мультипликационного караоке-проекта "Бурёнка Даша". Части рисунка
нужно вырезать с одних страниц и приклеить
на контур на специальных страницах</t>
  </si>
  <si>
    <t>Раскраски  для детей 2-4 лет, с персонажами и кадрами из уникального мультипликационного караоке-проекта "Бурёнка Даша". А4 формат, 20х25 см, МЕЛОВАННАЯ обложка, 8 страниц, 8 картинок для раскрашивания.</t>
  </si>
  <si>
    <t xml:space="preserve">Книга-АППЛИКАЦИЯ в мягкой обложке, 14 х 20 см, 14 стр., 4 картинки-аппликации  для малышей 3-6 лет с героями м/ф "Три кота". Части рисунка нужно вырезать с одних страниц и приклеить на контур на специальных страницах. </t>
  </si>
  <si>
    <t>Раскраски  для детей 2-4 лет,с персонажами и кадрами из любимых м/ф "Синий трактор". А4 формат, 20х25 см, МЕЛОВАННАЯ обложка, 8 страниц, 8 картинок для раскрашивания.</t>
  </si>
  <si>
    <t>Раскраски в яркой мелованной обложке, для малышей 4-6 лет с героями любимых мультфильмов "Синий трактор", формата 14х20 см, 8 офсетных страниц, 8 картинок для раскрашивания с образцами для раскрашивания</t>
  </si>
  <si>
    <t>Раскраск серии "Звездочка" с персонажами и кадрами из любимых мультфильмов про Фиксиков для малышей 3-6 лет, А4 формат, 20х25 см, мелованная обложка, 8 страниц, 8 картинок для раскрашивания.</t>
  </si>
  <si>
    <t>Раскраски  для детей 3-6 лет, с ОБРАЗЦАМИ  для раскрашивания. С персонажами и кадрами из уникального мультипликационного караоке-проекта "Бурёнка Даша". А4 формат, 14х20 см, МЕЛОВАННАЯ обложка, 14 полноЦВЕТНЫХ стр. на офсете.</t>
  </si>
  <si>
    <t>Раскраски  для детей 3-6 лет, с ОБРАЗЦАМИ  для раскрашивания. с персонажами и кадрами из любимых м/ф про Фиксиков. А4 формат, 14х20 см, МЕЛОВАННАЯ обложка, 14 полноЦВЕТНЫХ стр. на офсете.</t>
  </si>
  <si>
    <t>Книжка-мозаика с многоразовыми наклейками для детей 4-7 лет. Формат 16х22 см, игровое поле 32х22 см, 4 страницы с образцами готовых картинок + полноразмерный разворот с наклейками.Эта книга, и одновременно игра для малышей, так как способствует развитию мелкой моторики, логики, формирует представление об окружающем мире, развивает воображение, творческое мышление и кругозор малышей.</t>
  </si>
  <si>
    <t>Красочные книжки для первого чтения для детей 4-7 лет. Текст крупный и разделен на слоги. Формат 20 х 26 см., 16 стр., лакированная обложка, 82 наклейки в каждой книге: "приклей - подбери по тени" и "приклей по заданию к прочитанному тексту".</t>
  </si>
  <si>
    <t>Развивающая книга  формата 16х22 см для дошкольников с наклейками (48 наклеек), с дополнительно раскладывающимися страницами. Наклейки нужно приклеить в специальные окошки на страницах книг, выполняя обучающие задания в игровой форме.</t>
  </si>
  <si>
    <t xml:space="preserve">Книжка с наклейками (50 наклеек) в мелованной обложке для детей 3-5 лет, формата 20х26 см, 4 стр. Наклейки  нужно приклеить на тени на внутренней стороне обложки, подобрав по силуэту, или  использовать самостоятельно как декоративные элементы. </t>
  </si>
  <si>
    <t xml:space="preserve">ниги на офсете в мелованной обложке , для детей 4-6 лет, формата 14 х 20 см, 18 стр., с НАКЛЕЙКАМИ, которые нужно приклеить в специальные места на страничках. В каждой - более 80 наклеек. </t>
  </si>
  <si>
    <t xml:space="preserve"> Водная раскраска для детей 3-6 лет. Раскраска с черными  точками на плотных листах, с иллюстрациями для раскрашивания водой только с одной стороны листа, с крупным 3-5мм контуром изображений, чтобы избежать смешивания красок. Формат 20х20 см, 16 стр., 8 иллюстраций.</t>
  </si>
  <si>
    <t xml:space="preserve"> Водная раскраска для детей 3-6 лет. Раскраска с цветными точками на плотных листах, с иллюстрациями для раскрашивания водой только с одной стороны листа, с крупным 3-5мм контуром изображений, чтобы избежать смешивания красок. Формат 20х20 см, 16 стр., 8 иллюстраций.</t>
  </si>
  <si>
    <t xml:space="preserve"> Суперраскраски для детей 4-7 лет на плотной офсетной бумаге, альбомного формата 14х20 см, 32 стр. Раскраски помогаю развитию мелкой моторики, воображения, творческого мышления, внимания, сообразительности.</t>
  </si>
  <si>
    <t xml:space="preserve">Первая раскраски А4 формата 20х26 см  в МЕЛОВАННОЙ обложке на 8 стр., 8 картинок для раскрашивания - для детей 3-4 лет с очень крупным 3-7мм контуром для раскрашивания мелками, красками, карандашами, пластилином. </t>
  </si>
  <si>
    <t>Аппликации для ДЕВОЧЕК</t>
  </si>
  <si>
    <t>Аппликации для МАЛЬЧИКОВ</t>
  </si>
  <si>
    <t>Раскраски для МАЛЫШЕЙ</t>
  </si>
  <si>
    <t>Для малышей 3-5 лет</t>
  </si>
  <si>
    <t>Раскраски формата А5, для малышей 3-5 лет, с крупным контуром. На каждой страничке рядом с рисунком для раскрашивания - цветной образец в миниатюре. Размер 20 х 14 см, 12 стр.</t>
  </si>
  <si>
    <t>Для детей 4-7 лет</t>
  </si>
  <si>
    <t>Цифры и рисунки по контуру</t>
  </si>
  <si>
    <t>2020/
2023</t>
  </si>
  <si>
    <t>2022/
 2023</t>
  </si>
  <si>
    <t>4 вида этой же серии Раскрасок по лицензии "Буренка Даша" смотрите в блоке "БРЕНДЫ" в начале прайса</t>
  </si>
  <si>
    <t>Перейти к аппликациям "Бурёнка Даша"</t>
  </si>
  <si>
    <t>5 вида этой же серии "Аппликации" по лицензии "Бурёнка Даша" смотрите в блоке "БРЕНДЫ" в начале прайса</t>
  </si>
  <si>
    <t>Перейти к раскраскам "Бурёнка Даша"</t>
  </si>
  <si>
    <t>4 вида этой же серии "Звёздочка" по лицензии "Бурёнка Даша" смотрите в блоке "БРЕНДЫ" в начале прайса</t>
  </si>
  <si>
    <t>Книга на офсете в мягкой обложке, 14 х 20 см, 12 стр +обложка. Лучшие СКАЗКИ - в этой серии!</t>
  </si>
  <si>
    <t>Мышонок</t>
  </si>
  <si>
    <t>Для самых маленьких</t>
  </si>
  <si>
    <t>Маленький художник</t>
  </si>
  <si>
    <t>Яркие краски</t>
  </si>
  <si>
    <t>РАСКРАСКА ПАЛЬЧИКАМИ серии "Моя первая раскраска"</t>
  </si>
  <si>
    <t>Раскраски "Рисуем ПАЛЬЧИКАМИ", формата 20х25 см. Картонная мелованная обложка,  8 страниц на офсете с ОБРАЗЦАМИ для раскрашивания. 7 картинок для раскрашивания</t>
  </si>
  <si>
    <t>Россыпь</t>
  </si>
  <si>
    <t>Пачки</t>
  </si>
  <si>
    <t>2024</t>
  </si>
  <si>
    <r>
      <t>РАСКРАСКА+АППЛИКАЦИЯ в серии "</t>
    </r>
    <r>
      <rPr>
        <b/>
        <sz val="20"/>
        <color indexed="12"/>
        <rFont val="Microsoft Sans Serif"/>
        <family val="2"/>
        <charset val="204"/>
      </rPr>
      <t>ПРИКЛЕЙ-КА</t>
    </r>
    <r>
      <rPr>
        <b/>
        <sz val="18"/>
        <color indexed="12"/>
        <rFont val="Microsoft Sans Serif"/>
        <family val="2"/>
        <charset val="204"/>
      </rPr>
      <t>"</t>
    </r>
  </si>
  <si>
    <t>Три кота и море приключений. Веселый отпуск</t>
  </si>
  <si>
    <t>Три кота и море приключений. Наше лето</t>
  </si>
  <si>
    <t>Три кота и море приключений. Приключения на море</t>
  </si>
  <si>
    <t>Три кота. Дом на колесах</t>
  </si>
  <si>
    <t>Три кота. Домик на дереве</t>
  </si>
  <si>
    <t>Три кота. Лесные котики</t>
  </si>
  <si>
    <t>Три кота. Молочный зуб</t>
  </si>
  <si>
    <t>Три кота. Осьминожка</t>
  </si>
  <si>
    <t>Три кота. Папино кафе</t>
  </si>
  <si>
    <t>Три кота. Шаг навстречу</t>
  </si>
  <si>
    <t>Три кота. Язык дружбы</t>
  </si>
  <si>
    <t>Три Кота</t>
  </si>
  <si>
    <t>РАСКРАСКА с героями м/ф "Три кота" с элементами АППЛИКАЦИИ, в мягкой обложке формата 14 х 20 см, 14 страниц, 8 картинок. Некоторые ФРАГМЕНТЫ рисунка нужно ВЫРЕЗАТЬ с одних страниц и приклеить на контур, другие ФРАГМЕНТЫ картинки надо РАСКРАСИТЬ. С цветными ОБРАЗЦАМИ. Простые контуры. Крупные элементы для вырезания. Для детей 3-6 лет</t>
  </si>
  <si>
    <t>Три кота и море приключений</t>
  </si>
  <si>
    <t>Три кота. Торт в подарок</t>
  </si>
  <si>
    <t>Доптираж</t>
  </si>
  <si>
    <t>ТРИ КОТА. Аппликации А5</t>
  </si>
  <si>
    <t>5 видов этой же серии "Аппликации" по лицензии "Три Кота" смотрите в блоке "БРЕНДЫ" в начале прайса</t>
  </si>
  <si>
    <t>В нашем лесу</t>
  </si>
  <si>
    <t xml:space="preserve">
2024</t>
  </si>
  <si>
    <t>Сад и огород</t>
  </si>
  <si>
    <t>Весёлые уроки</t>
  </si>
  <si>
    <t>Любимые занятия</t>
  </si>
  <si>
    <t>Что мы любим делать</t>
  </si>
  <si>
    <t>Весёлые картинки</t>
  </si>
  <si>
    <t>Озорные малыши</t>
  </si>
  <si>
    <t>БРЕНДЫ</t>
  </si>
  <si>
    <t>Для девочки</t>
  </si>
  <si>
    <t>Малыши</t>
  </si>
  <si>
    <t>Спецтранспорт</t>
  </si>
  <si>
    <t xml:space="preserve">Раскраска-блокнот. Мелованная обложка, А5 формат, 14х20см, 8 страниц на офсете, 8 картинок для раскрашивания. </t>
  </si>
  <si>
    <t>К.Чуковский Мойдодыр</t>
  </si>
  <si>
    <t>К.Чуковский "Муха-Цокотуха"</t>
  </si>
  <si>
    <t>Книги для обучения алфавиту и счету+ развивающие карточки</t>
  </si>
  <si>
    <t>Книги формата 16х22 см. в яркой МЕЛОВАННОЙ обложке 4+0, блок 8 стр. Текст разделен ПО СЛОГАМ!</t>
  </si>
  <si>
    <t>Сказка</t>
  </si>
  <si>
    <t xml:space="preserve">сказка по мотивам Афанасьева А.Н., </t>
  </si>
  <si>
    <r>
      <t xml:space="preserve">Владимир Степанов,   </t>
    </r>
    <r>
      <rPr>
        <sz val="8"/>
        <rFont val="Tahoma"/>
        <family val="2"/>
        <charset val="204"/>
      </rPr>
      <t xml:space="preserve">                               сказка</t>
    </r>
  </si>
  <si>
    <r>
      <t xml:space="preserve">Ушинский К.Д.,   </t>
    </r>
    <r>
      <rPr>
        <sz val="8"/>
        <rFont val="Tahoma"/>
        <family val="2"/>
        <charset val="204"/>
      </rPr>
      <t xml:space="preserve">                               сказка</t>
    </r>
  </si>
  <si>
    <t>Правила дорожного движения Светофор</t>
  </si>
  <si>
    <t>86 наклеек</t>
  </si>
  <si>
    <t>Алина</t>
  </si>
  <si>
    <t xml:space="preserve">Правила дорожного движения </t>
  </si>
  <si>
    <t>Правила дорожного движения с наклейками 
Серия " Весёлые уроки"</t>
  </si>
  <si>
    <t xml:space="preserve">Книга для детей 5-7 лет про правила дорожного движения. Формат 20х26 см, 8 страниц с вопросами + 2 страницы наклеек (86 наклеек), мелованная обложка. </t>
  </si>
  <si>
    <t>2025</t>
  </si>
  <si>
    <t>Капибара</t>
  </si>
  <si>
    <t>сентябрь
2025</t>
  </si>
  <si>
    <t>Совёнок</t>
  </si>
  <si>
    <t>Весёлые капибары</t>
  </si>
  <si>
    <t>РАСКРАСКИ с ОБРАЗЦАМИ для раскрашивания "Капибары"</t>
  </si>
  <si>
    <t>Раскраски формата А5, размер  14х20 см с 14 полноЦВЕТНЫМИ стр. на офсете с ОБРАЗЦАМИ для раскрашивания, 14 картинок для раскрашивания, мелованная обложка</t>
  </si>
  <si>
    <t>октябрь
2025</t>
  </si>
  <si>
    <t>Самые большие машины</t>
  </si>
  <si>
    <t>2019/
2025</t>
  </si>
  <si>
    <t>январь
2026</t>
  </si>
  <si>
    <t>2024/
январь
2026</t>
  </si>
  <si>
    <t>Тигрёнок</t>
  </si>
  <si>
    <t>Моя принцесса</t>
  </si>
  <si>
    <t>Раскраски серии "Весёлый художник"</t>
  </si>
  <si>
    <t xml:space="preserve">РАСКРАСКИ </t>
  </si>
  <si>
    <t>Вырезалки</t>
  </si>
  <si>
    <t>Кодовый замок</t>
  </si>
  <si>
    <r>
      <rPr>
        <b/>
        <sz val="12"/>
        <color indexed="17"/>
        <rFont val="Tahoma"/>
        <family val="2"/>
        <charset val="204"/>
      </rPr>
      <t xml:space="preserve">Раскраски с персонажами и кадрами из любимых м/ф про Фиксиков. Характеристики: А4 формат, 20х25 см, МЕЛОВАННАЯ обложка, 8 страниц, 8 картинок для раскрашивания.
</t>
    </r>
    <r>
      <rPr>
        <b/>
        <u/>
        <sz val="16"/>
        <color indexed="10"/>
        <rFont val="Tahoma"/>
        <family val="2"/>
        <charset val="204"/>
      </rPr>
      <t>Цена до АКЦИИ 30 р</t>
    </r>
  </si>
  <si>
    <t>Нажмите на название понравившейся книги - можно просмотреть обложку, странички и описание книги</t>
  </si>
  <si>
    <t xml:space="preserve"> Прайс-лист на апрель</t>
  </si>
  <si>
    <t>апрель
2026</t>
  </si>
  <si>
    <t>Рисуем по контуру</t>
  </si>
  <si>
    <t>2024/
апрель 2026</t>
  </si>
  <si>
    <t>2023/
апрель 2026</t>
  </si>
  <si>
    <r>
      <rPr>
        <b/>
        <sz val="12"/>
        <color indexed="17"/>
        <rFont val="Tahoma"/>
        <family val="2"/>
        <charset val="204"/>
      </rPr>
      <t xml:space="preserve">Раскраски с персонажами и кадрами из любимых м/ф про Фиксиков. Характеристики: А5 формат, 14х20см, 14 страниц, 14 картинок для раскрашивания. 
</t>
    </r>
    <r>
      <rPr>
        <b/>
        <u/>
        <sz val="16"/>
        <color indexed="10"/>
        <rFont val="Tahoma"/>
        <family val="2"/>
        <charset val="204"/>
      </rPr>
      <t>Цена до АКЦИИ40 р</t>
    </r>
  </si>
  <si>
    <t xml:space="preserve">
апрель 
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</si>
</sst>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&quot;р.&quot;_-;;;"/>
    <numFmt numFmtId="165" formatCode="###;\-###;;"/>
    <numFmt numFmtId="166" formatCode="#,##0.000"/>
  </numFmts>
  <fonts count="7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</font>
    <font>
      <sz val="10"/>
      <color indexed="8"/>
      <name val="Times New Roman"/>
      <family val="1"/>
    </font>
    <font>
      <sz val="8"/>
      <name val="Tahoma"/>
      <family val="2"/>
    </font>
    <font>
      <b/>
      <sz val="18"/>
      <color indexed="12"/>
      <name val="Microsoft Sans Serif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8"/>
      <name val="Tahoma"/>
      <family val="2"/>
    </font>
    <font>
      <sz val="10"/>
      <name val="Times New Roman"/>
      <family val="1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i/>
      <sz val="10"/>
      <name val="Tahoma"/>
      <family val="2"/>
      <charset val="204"/>
    </font>
    <font>
      <u/>
      <sz val="8"/>
      <color indexed="12"/>
      <name val="Arial"/>
      <family val="2"/>
      <charset val="204"/>
    </font>
    <font>
      <sz val="12"/>
      <color indexed="12"/>
      <name val="Arial"/>
      <family val="2"/>
      <charset val="204"/>
    </font>
    <font>
      <b/>
      <i/>
      <sz val="10"/>
      <color indexed="10"/>
      <name val="Tahoma"/>
      <family val="2"/>
      <charset val="204"/>
    </font>
    <font>
      <b/>
      <i/>
      <sz val="10"/>
      <color indexed="13"/>
      <name val="Tahoma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b/>
      <sz val="20"/>
      <name val="Times New Roman"/>
      <family val="1"/>
      <charset val="204"/>
    </font>
    <font>
      <sz val="14"/>
      <color indexed="8"/>
      <name val="Times New Roman"/>
      <family val="1"/>
    </font>
    <font>
      <sz val="14"/>
      <color indexed="12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</font>
    <font>
      <b/>
      <sz val="12"/>
      <color indexed="12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11"/>
      <color indexed="8"/>
      <name val="Times New Roman"/>
      <family val="1"/>
    </font>
    <font>
      <b/>
      <u/>
      <sz val="20"/>
      <name val="Times New Roman"/>
      <family val="1"/>
      <charset val="204"/>
    </font>
    <font>
      <b/>
      <sz val="12"/>
      <color indexed="10"/>
      <name val="Tahoma"/>
      <family val="2"/>
      <charset val="204"/>
    </font>
    <font>
      <sz val="11"/>
      <name val="Tahoma"/>
      <family val="2"/>
    </font>
    <font>
      <b/>
      <sz val="11"/>
      <name val="Times New Roman"/>
      <family val="1"/>
      <charset val="204"/>
    </font>
    <font>
      <b/>
      <u/>
      <sz val="12"/>
      <color indexed="12"/>
      <name val="Times New Roman"/>
      <family val="1"/>
    </font>
    <font>
      <b/>
      <sz val="9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9"/>
      <name val="Tahoma"/>
      <family val="2"/>
    </font>
    <font>
      <sz val="9"/>
      <name val="Tahoma"/>
      <family val="2"/>
      <charset val="204"/>
    </font>
    <font>
      <sz val="9"/>
      <color indexed="8"/>
      <name val="Tahoma"/>
      <family val="2"/>
    </font>
    <font>
      <u/>
      <sz val="14"/>
      <color indexed="12"/>
      <name val="Arial"/>
      <family val="2"/>
      <charset val="204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12"/>
      <name val="Tahoma"/>
      <family val="2"/>
      <charset val="204"/>
    </font>
    <font>
      <b/>
      <sz val="18"/>
      <color indexed="10"/>
      <name val="Tahoma"/>
      <family val="2"/>
      <charset val="204"/>
    </font>
    <font>
      <b/>
      <sz val="12"/>
      <color indexed="62"/>
      <name val="Tahoma"/>
      <family val="2"/>
      <charset val="204"/>
    </font>
    <font>
      <sz val="10"/>
      <name val="Tahoma"/>
      <family val="2"/>
    </font>
    <font>
      <b/>
      <sz val="11"/>
      <color indexed="8"/>
      <name val="Times New Roman"/>
      <family val="1"/>
      <charset val="204"/>
    </font>
    <font>
      <u/>
      <sz val="16"/>
      <color indexed="12"/>
      <name val="Arial"/>
      <family val="2"/>
      <charset val="204"/>
    </font>
    <font>
      <b/>
      <sz val="9"/>
      <name val="Tahoma"/>
      <family val="2"/>
      <charset val="204"/>
    </font>
    <font>
      <b/>
      <sz val="16"/>
      <name val="Calibri"/>
      <family val="2"/>
      <charset val="204"/>
    </font>
    <font>
      <b/>
      <sz val="12"/>
      <color indexed="17"/>
      <name val="Tahoma"/>
      <family val="2"/>
      <charset val="204"/>
    </font>
    <font>
      <b/>
      <sz val="10"/>
      <name val="Arial"/>
      <family val="2"/>
      <charset val="204"/>
    </font>
    <font>
      <b/>
      <u/>
      <sz val="16"/>
      <color indexed="10"/>
      <name val="Tahoma"/>
      <family val="2"/>
      <charset val="204"/>
    </font>
    <font>
      <b/>
      <sz val="20"/>
      <color indexed="12"/>
      <name val="Microsoft Sans Serif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0"/>
      <name val="Tahoma"/>
      <family val="2"/>
      <charset val="204"/>
    </font>
    <font>
      <b/>
      <i/>
      <sz val="10"/>
      <color theme="0"/>
      <name val="Tahoma"/>
      <family val="2"/>
      <charset val="204"/>
    </font>
    <font>
      <b/>
      <sz val="12"/>
      <color rgb="FF7030A0"/>
      <name val="Tahoma"/>
      <family val="2"/>
      <charset val="204"/>
    </font>
    <font>
      <b/>
      <sz val="36"/>
      <color rgb="FFFF000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FF00"/>
      <name val="Tahoma"/>
      <family val="2"/>
    </font>
    <font>
      <b/>
      <sz val="16"/>
      <color rgb="FFFF0000"/>
      <name val="Times New Roman"/>
      <family val="1"/>
    </font>
    <font>
      <b/>
      <sz val="10"/>
      <color rgb="FFFF0000"/>
      <name val="Tahoma"/>
      <family val="2"/>
      <charset val="204"/>
    </font>
    <font>
      <b/>
      <sz val="26"/>
      <color rgb="FFFF0000"/>
      <name val="Tahoma"/>
      <family val="2"/>
      <charset val="204"/>
    </font>
    <font>
      <b/>
      <sz val="9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ahoma"/>
      <family val="2"/>
      <charset val="204"/>
    </font>
    <font>
      <b/>
      <sz val="14"/>
      <color rgb="FFFF0000"/>
      <name val="Tahoma"/>
      <family val="2"/>
      <charset val="204"/>
    </font>
    <font>
      <b/>
      <sz val="10"/>
      <color indexed="10"/>
      <name val="Tahoma"/>
      <family val="2"/>
      <charset val="204"/>
    </font>
    <font>
      <b/>
      <sz val="11"/>
      <color rgb="FFFF0000"/>
      <name val="Arial Black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FFFF00"/>
      </bottom>
      <diagonal/>
    </border>
    <border>
      <left/>
      <right style="thick">
        <color rgb="FFFFFF00"/>
      </right>
      <top/>
      <bottom style="thick">
        <color rgb="FFFFFF00"/>
      </bottom>
      <diagonal/>
    </border>
    <border>
      <left/>
      <right/>
      <top style="thick">
        <color rgb="FFFFFF00"/>
      </top>
      <bottom/>
      <diagonal/>
    </border>
    <border>
      <left/>
      <right style="thick">
        <color rgb="FFFFFF00"/>
      </right>
      <top style="thick">
        <color rgb="FFFFFF00"/>
      </top>
      <bottom/>
      <diagonal/>
    </border>
    <border>
      <left style="thick">
        <color rgb="FFFFFF00"/>
      </left>
      <right/>
      <top style="thick">
        <color rgb="FFFFFF00"/>
      </top>
      <bottom/>
      <diagonal/>
    </border>
    <border>
      <left style="thick">
        <color rgb="FFFFFF00"/>
      </left>
      <right/>
      <top/>
      <bottom style="thick">
        <color rgb="FFFFFF00"/>
      </bottom>
      <diagonal/>
    </border>
  </borders>
  <cellStyleXfs count="5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4" fontId="54" fillId="0" borderId="0" applyFont="0" applyFill="0" applyBorder="0" applyAlignment="0" applyProtection="0"/>
    <xf numFmtId="0" fontId="5" fillId="0" borderId="0"/>
    <xf numFmtId="0" fontId="5" fillId="0" borderId="0"/>
  </cellStyleXfs>
  <cellXfs count="21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0" applyFont="1" applyAlignment="1">
      <alignment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4" xfId="1" applyFont="1" applyFill="1" applyBorder="1" applyAlignment="1" applyProtection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 applyProtection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0" applyFont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0" borderId="4" xfId="1" applyFont="1" applyFill="1" applyBorder="1" applyAlignment="1" applyProtection="1">
      <alignment vertical="center" wrapText="1"/>
    </xf>
    <xf numFmtId="0" fontId="20" fillId="0" borderId="4" xfId="1" applyFont="1" applyBorder="1" applyAlignment="1" applyProtection="1">
      <alignment vertical="center" wrapText="1"/>
    </xf>
    <xf numFmtId="0" fontId="20" fillId="3" borderId="1" xfId="1" applyFont="1" applyFill="1" applyBorder="1" applyAlignment="1" applyProtection="1">
      <alignment vertical="center" wrapText="1"/>
    </xf>
    <xf numFmtId="0" fontId="20" fillId="0" borderId="1" xfId="1" applyFont="1" applyFill="1" applyBorder="1" applyAlignment="1" applyProtection="1">
      <alignment vertical="center" wrapText="1"/>
    </xf>
    <xf numFmtId="0" fontId="20" fillId="3" borderId="4" xfId="1" applyFont="1" applyFill="1" applyBorder="1" applyAlignment="1" applyProtection="1">
      <alignment vertical="center" wrapText="1"/>
    </xf>
    <xf numFmtId="0" fontId="57" fillId="0" borderId="3" xfId="0" applyNumberFormat="1" applyFont="1" applyFill="1" applyBorder="1" applyAlignment="1">
      <alignment horizontal="center" vertical="center" wrapText="1"/>
    </xf>
    <xf numFmtId="0" fontId="21" fillId="0" borderId="4" xfId="1" applyFont="1" applyBorder="1" applyAlignment="1" applyProtection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49" fontId="14" fillId="4" borderId="1" xfId="0" applyNumberFormat="1" applyFont="1" applyFill="1" applyBorder="1" applyAlignment="1">
      <alignment horizontal="center" vertical="center"/>
    </xf>
    <xf numFmtId="0" fontId="24" fillId="0" borderId="1" xfId="1" applyFont="1" applyFill="1" applyBorder="1" applyAlignment="1" applyProtection="1">
      <alignment vertical="center" wrapText="1"/>
    </xf>
    <xf numFmtId="0" fontId="24" fillId="0" borderId="4" xfId="1" applyFont="1" applyFill="1" applyBorder="1" applyAlignment="1" applyProtection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9" fillId="0" borderId="1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0" fontId="27" fillId="2" borderId="1" xfId="2" applyNumberFormat="1" applyFont="1" applyFill="1" applyBorder="1" applyAlignment="1">
      <alignment horizontal="center" vertical="center" wrapText="1"/>
    </xf>
    <xf numFmtId="164" fontId="33" fillId="3" borderId="1" xfId="0" applyNumberFormat="1" applyFont="1" applyFill="1" applyBorder="1" applyAlignment="1">
      <alignment vertical="center"/>
    </xf>
    <xf numFmtId="164" fontId="33" fillId="0" borderId="1" xfId="0" applyNumberFormat="1" applyFont="1" applyBorder="1" applyAlignment="1">
      <alignment vertical="center"/>
    </xf>
    <xf numFmtId="164" fontId="33" fillId="0" borderId="1" xfId="0" applyNumberFormat="1" applyFont="1" applyFill="1" applyBorder="1" applyAlignment="1">
      <alignment vertical="center"/>
    </xf>
    <xf numFmtId="164" fontId="33" fillId="0" borderId="1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0" fontId="34" fillId="0" borderId="0" xfId="0" applyFont="1" applyBorder="1" applyAlignment="1">
      <alignment vertical="center" wrapText="1"/>
    </xf>
    <xf numFmtId="49" fontId="35" fillId="0" borderId="0" xfId="2" applyNumberFormat="1" applyFont="1" applyFill="1" applyBorder="1" applyAlignment="1" applyProtection="1">
      <alignment horizontal="right" vertical="center"/>
    </xf>
    <xf numFmtId="0" fontId="27" fillId="2" borderId="1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49" fontId="36" fillId="0" borderId="1" xfId="3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/>
    </xf>
    <xf numFmtId="0" fontId="39" fillId="0" borderId="0" xfId="1" applyFont="1" applyBorder="1" applyAlignment="1" applyProtection="1">
      <alignment vertical="center"/>
    </xf>
    <xf numFmtId="0" fontId="40" fillId="0" borderId="0" xfId="0" applyFont="1" applyBorder="1" applyAlignment="1">
      <alignment vertical="center"/>
    </xf>
    <xf numFmtId="49" fontId="41" fillId="0" borderId="0" xfId="2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27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0" fontId="27" fillId="7" borderId="1" xfId="0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vertical="center"/>
    </xf>
    <xf numFmtId="1" fontId="6" fillId="7" borderId="1" xfId="0" applyNumberFormat="1" applyFont="1" applyFill="1" applyBorder="1" applyAlignment="1">
      <alignment vertical="center"/>
    </xf>
    <xf numFmtId="0" fontId="29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/>
    </xf>
    <xf numFmtId="0" fontId="0" fillId="7" borderId="0" xfId="0" applyFill="1" applyAlignment="1">
      <alignment vertical="center"/>
    </xf>
    <xf numFmtId="2" fontId="27" fillId="2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1" fontId="45" fillId="0" borderId="1" xfId="0" applyNumberFormat="1" applyFont="1" applyFill="1" applyBorder="1" applyAlignment="1">
      <alignment horizontal="left" vertical="center"/>
    </xf>
    <xf numFmtId="0" fontId="55" fillId="8" borderId="1" xfId="0" applyFont="1" applyFill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12" fillId="0" borderId="3" xfId="1" applyNumberFormat="1" applyFill="1" applyBorder="1" applyAlignment="1" applyProtection="1">
      <alignment horizontal="center" vertical="center" wrapText="1"/>
    </xf>
    <xf numFmtId="1" fontId="5" fillId="9" borderId="1" xfId="0" applyNumberFormat="1" applyFont="1" applyFill="1" applyBorder="1" applyAlignment="1">
      <alignment horizontal="center" vertical="center" wrapText="1"/>
    </xf>
    <xf numFmtId="1" fontId="5" fillId="9" borderId="1" xfId="0" applyNumberFormat="1" applyFont="1" applyFill="1" applyBorder="1" applyAlignment="1">
      <alignment vertical="center"/>
    </xf>
    <xf numFmtId="1" fontId="5" fillId="9" borderId="5" xfId="0" applyNumberFormat="1" applyFont="1" applyFill="1" applyBorder="1" applyAlignment="1">
      <alignment vertical="center"/>
    </xf>
    <xf numFmtId="0" fontId="12" fillId="0" borderId="0" xfId="1" applyAlignment="1" applyProtection="1">
      <alignment vertical="center" wrapText="1"/>
    </xf>
    <xf numFmtId="165" fontId="3" fillId="9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0" fontId="39" fillId="0" borderId="0" xfId="1" applyFont="1" applyAlignment="1" applyProtection="1">
      <alignment vertical="center"/>
    </xf>
    <xf numFmtId="0" fontId="3" fillId="9" borderId="1" xfId="0" applyFont="1" applyFill="1" applyBorder="1" applyAlignment="1">
      <alignment horizontal="center" vertical="center"/>
    </xf>
    <xf numFmtId="49" fontId="7" fillId="9" borderId="1" xfId="0" applyNumberFormat="1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/>
    </xf>
    <xf numFmtId="0" fontId="20" fillId="9" borderId="4" xfId="1" applyFont="1" applyFill="1" applyBorder="1" applyAlignment="1" applyProtection="1">
      <alignment vertical="center" wrapText="1"/>
    </xf>
    <xf numFmtId="49" fontId="14" fillId="9" borderId="1" xfId="0" applyNumberFormat="1" applyFont="1" applyFill="1" applyBorder="1" applyAlignment="1">
      <alignment horizontal="center" vertical="center"/>
    </xf>
    <xf numFmtId="0" fontId="47" fillId="9" borderId="4" xfId="1" applyFont="1" applyFill="1" applyBorder="1" applyAlignment="1" applyProtection="1">
      <alignment vertical="center" wrapText="1"/>
    </xf>
    <xf numFmtId="164" fontId="33" fillId="9" borderId="1" xfId="0" applyNumberFormat="1" applyFont="1" applyFill="1" applyBorder="1" applyAlignment="1">
      <alignment vertical="center"/>
    </xf>
    <xf numFmtId="49" fontId="36" fillId="9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34" fillId="0" borderId="0" xfId="0" applyFont="1" applyFill="1" applyBorder="1" applyAlignment="1">
      <alignment vertical="center" wrapText="1"/>
    </xf>
    <xf numFmtId="0" fontId="42" fillId="10" borderId="0" xfId="0" applyNumberFormat="1" applyFont="1" applyFill="1" applyBorder="1" applyAlignment="1" applyProtection="1">
      <alignment horizontal="center" vertical="center"/>
    </xf>
    <xf numFmtId="0" fontId="48" fillId="0" borderId="1" xfId="0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horizontal="center" vertical="center" wrapText="1"/>
    </xf>
    <xf numFmtId="165" fontId="36" fillId="0" borderId="1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7" fillId="0" borderId="0" xfId="1" applyFont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49" fontId="7" fillId="0" borderId="3" xfId="0" applyNumberFormat="1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1" fontId="0" fillId="11" borderId="0" xfId="0" applyNumberFormat="1" applyFill="1" applyBorder="1" applyAlignment="1">
      <alignment horizontal="center" vertical="center"/>
    </xf>
    <xf numFmtId="0" fontId="0" fillId="11" borderId="0" xfId="0" applyFill="1" applyAlignment="1">
      <alignment vertical="center"/>
    </xf>
    <xf numFmtId="1" fontId="2" fillId="0" borderId="0" xfId="0" applyNumberFormat="1" applyFont="1" applyAlignment="1">
      <alignment horizontal="left" vertical="center"/>
    </xf>
    <xf numFmtId="1" fontId="45" fillId="0" borderId="0" xfId="0" applyNumberFormat="1" applyFont="1" applyFill="1" applyBorder="1" applyAlignment="1" applyProtection="1">
      <alignment horizontal="left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45" fillId="3" borderId="1" xfId="0" applyNumberFormat="1" applyFont="1" applyFill="1" applyBorder="1" applyAlignment="1">
      <alignment horizontal="left" vertical="center"/>
    </xf>
    <xf numFmtId="1" fontId="45" fillId="9" borderId="1" xfId="0" applyNumberFormat="1" applyFont="1" applyFill="1" applyBorder="1" applyAlignment="1">
      <alignment horizontal="left" vertical="center"/>
    </xf>
    <xf numFmtId="1" fontId="45" fillId="0" borderId="1" xfId="0" applyNumberFormat="1" applyFont="1" applyBorder="1" applyAlignment="1">
      <alignment horizontal="left" vertical="center"/>
    </xf>
    <xf numFmtId="1" fontId="45" fillId="0" borderId="1" xfId="0" applyNumberFormat="1" applyFont="1" applyFill="1" applyBorder="1" applyAlignment="1">
      <alignment horizontal="left" vertical="center" wrapText="1"/>
    </xf>
    <xf numFmtId="1" fontId="45" fillId="0" borderId="1" xfId="3" applyNumberFormat="1" applyFont="1" applyFill="1" applyBorder="1" applyAlignment="1">
      <alignment horizontal="left" vertical="center"/>
    </xf>
    <xf numFmtId="1" fontId="59" fillId="0" borderId="0" xfId="0" applyNumberFormat="1" applyFont="1" applyAlignment="1">
      <alignment horizontal="left" vertical="center"/>
    </xf>
    <xf numFmtId="0" fontId="12" fillId="0" borderId="3" xfId="1" applyNumberFormat="1" applyFill="1" applyBorder="1" applyAlignment="1" applyProtection="1">
      <alignment vertical="center" wrapText="1"/>
    </xf>
    <xf numFmtId="0" fontId="25" fillId="10" borderId="1" xfId="0" applyFont="1" applyFill="1" applyBorder="1" applyAlignment="1">
      <alignment horizontal="center" vertical="center" wrapText="1"/>
    </xf>
    <xf numFmtId="0" fontId="55" fillId="6" borderId="1" xfId="0" applyFont="1" applyFill="1" applyBorder="1" applyAlignment="1">
      <alignment horizontal="center" vertical="center"/>
    </xf>
    <xf numFmtId="1" fontId="60" fillId="0" borderId="0" xfId="0" applyNumberFormat="1" applyFont="1" applyFill="1" applyBorder="1" applyAlignment="1" applyProtection="1">
      <alignment horizontal="left" vertical="center"/>
    </xf>
    <xf numFmtId="0" fontId="0" fillId="0" borderId="0" xfId="0" applyFill="1" applyAlignment="1">
      <alignment horizontal="center" vertical="center"/>
    </xf>
    <xf numFmtId="0" fontId="29" fillId="0" borderId="4" xfId="0" applyNumberFormat="1" applyFont="1" applyFill="1" applyBorder="1" applyAlignment="1">
      <alignment horizontal="center" vertical="center" wrapText="1"/>
    </xf>
    <xf numFmtId="0" fontId="29" fillId="0" borderId="4" xfId="0" applyNumberFormat="1" applyFont="1" applyFill="1" applyBorder="1" applyAlignment="1">
      <alignment vertical="center" wrapText="1"/>
    </xf>
    <xf numFmtId="0" fontId="20" fillId="0" borderId="3" xfId="1" applyFont="1" applyFill="1" applyBorder="1" applyAlignment="1" applyProtection="1">
      <alignment vertical="center" wrapText="1"/>
    </xf>
    <xf numFmtId="1" fontId="51" fillId="0" borderId="1" xfId="0" applyNumberFormat="1" applyFont="1" applyFill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vertical="center"/>
    </xf>
    <xf numFmtId="0" fontId="39" fillId="0" borderId="1" xfId="1" applyFont="1" applyBorder="1" applyAlignment="1" applyProtection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61" fillId="3" borderId="1" xfId="0" applyNumberFormat="1" applyFont="1" applyFill="1" applyBorder="1" applyAlignment="1">
      <alignment vertical="center"/>
    </xf>
    <xf numFmtId="164" fontId="61" fillId="9" borderId="1" xfId="0" applyNumberFormat="1" applyFont="1" applyFill="1" applyBorder="1" applyAlignment="1">
      <alignment vertical="center"/>
    </xf>
    <xf numFmtId="0" fontId="29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20" fillId="0" borderId="5" xfId="1" applyFont="1" applyFill="1" applyBorder="1" applyAlignment="1" applyProtection="1">
      <alignment vertical="center" wrapText="1"/>
    </xf>
    <xf numFmtId="0" fontId="29" fillId="0" borderId="3" xfId="0" applyNumberFormat="1" applyFont="1" applyFill="1" applyBorder="1" applyAlignment="1">
      <alignment vertical="center" wrapText="1"/>
    </xf>
    <xf numFmtId="0" fontId="12" fillId="0" borderId="4" xfId="1" applyNumberFormat="1" applyFill="1" applyBorder="1" applyAlignment="1" applyProtection="1">
      <alignment vertical="center" wrapText="1"/>
    </xf>
    <xf numFmtId="0" fontId="20" fillId="0" borderId="4" xfId="1" applyFont="1" applyFill="1" applyBorder="1" applyAlignment="1" applyProtection="1">
      <alignment horizontal="left" vertical="center" wrapText="1"/>
    </xf>
    <xf numFmtId="49" fontId="62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4" fontId="64" fillId="3" borderId="1" xfId="0" applyNumberFormat="1" applyFont="1" applyFill="1" applyBorder="1" applyAlignment="1">
      <alignment vertical="center"/>
    </xf>
    <xf numFmtId="164" fontId="65" fillId="3" borderId="1" xfId="0" applyNumberFormat="1" applyFont="1" applyFill="1" applyBorder="1" applyAlignment="1">
      <alignment vertical="center"/>
    </xf>
    <xf numFmtId="49" fontId="66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8" fillId="0" borderId="2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top" wrapText="1"/>
    </xf>
    <xf numFmtId="0" fontId="39" fillId="0" borderId="0" xfId="1" applyFont="1" applyBorder="1" applyAlignment="1" applyProtection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0" xfId="1" applyFill="1" applyAlignment="1" applyProtection="1">
      <alignment vertical="center" wrapText="1"/>
    </xf>
    <xf numFmtId="0" fontId="57" fillId="0" borderId="3" xfId="0" applyNumberFormat="1" applyFont="1" applyFill="1" applyBorder="1" applyAlignment="1">
      <alignment horizontal="center" vertical="center" wrapText="1"/>
    </xf>
    <xf numFmtId="49" fontId="36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/>
    </xf>
    <xf numFmtId="0" fontId="18" fillId="0" borderId="7" xfId="0" applyNumberFormat="1" applyFont="1" applyFill="1" applyBorder="1" applyAlignment="1" applyProtection="1">
      <alignment vertical="center" wrapText="1"/>
    </xf>
    <xf numFmtId="0" fontId="28" fillId="0" borderId="7" xfId="0" applyNumberFormat="1" applyFont="1" applyFill="1" applyBorder="1" applyAlignment="1" applyProtection="1">
      <alignment horizontal="center" wrapText="1"/>
    </xf>
    <xf numFmtId="4" fontId="42" fillId="0" borderId="0" xfId="0" applyNumberFormat="1" applyFont="1" applyFill="1" applyBorder="1" applyAlignment="1" applyProtection="1">
      <alignment horizontal="center" vertical="center"/>
    </xf>
    <xf numFmtId="166" fontId="42" fillId="0" borderId="0" xfId="0" applyNumberFormat="1" applyFont="1" applyFill="1" applyBorder="1" applyAlignment="1" applyProtection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/>
    </xf>
    <xf numFmtId="0" fontId="29" fillId="0" borderId="3" xfId="0" applyNumberFormat="1" applyFont="1" applyFill="1" applyBorder="1" applyAlignment="1">
      <alignment horizontal="center" vertical="center" wrapText="1"/>
    </xf>
    <xf numFmtId="0" fontId="29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9" fillId="0" borderId="3" xfId="0" applyNumberFormat="1" applyFont="1" applyFill="1" applyBorder="1" applyAlignment="1">
      <alignment horizontal="center" vertical="top" wrapText="1"/>
    </xf>
    <xf numFmtId="0" fontId="29" fillId="0" borderId="4" xfId="0" applyNumberFormat="1" applyFont="1" applyFill="1" applyBorder="1" applyAlignment="1">
      <alignment horizontal="center" vertical="top" wrapText="1"/>
    </xf>
    <xf numFmtId="0" fontId="57" fillId="0" borderId="2" xfId="0" applyNumberFormat="1" applyFont="1" applyFill="1" applyBorder="1" applyAlignment="1">
      <alignment horizontal="center" vertical="center" wrapText="1"/>
    </xf>
    <xf numFmtId="0" fontId="57" fillId="0" borderId="4" xfId="0" applyNumberFormat="1" applyFont="1" applyFill="1" applyBorder="1" applyAlignment="1">
      <alignment horizontal="center" vertical="center" wrapText="1"/>
    </xf>
    <xf numFmtId="0" fontId="67" fillId="0" borderId="3" xfId="0" applyFont="1" applyBorder="1" applyAlignment="1">
      <alignment horizontal="center" vertical="center"/>
    </xf>
    <xf numFmtId="0" fontId="57" fillId="0" borderId="3" xfId="0" applyNumberFormat="1" applyFont="1" applyFill="1" applyBorder="1" applyAlignment="1">
      <alignment horizontal="center" vertical="center" wrapText="1"/>
    </xf>
    <xf numFmtId="0" fontId="68" fillId="0" borderId="3" xfId="0" applyNumberFormat="1" applyFont="1" applyFill="1" applyBorder="1" applyAlignment="1">
      <alignment horizontal="center" vertical="center" wrapText="1"/>
    </xf>
    <xf numFmtId="0" fontId="68" fillId="0" borderId="4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0" borderId="0" xfId="0" applyNumberFormat="1" applyFont="1" applyBorder="1" applyAlignment="1">
      <alignment horizontal="right" vertical="center"/>
    </xf>
    <xf numFmtId="0" fontId="29" fillId="0" borderId="2" xfId="0" applyNumberFormat="1" applyFont="1" applyFill="1" applyBorder="1" applyAlignment="1">
      <alignment horizontal="center" vertical="center" wrapText="1"/>
    </xf>
    <xf numFmtId="0" fontId="68" fillId="0" borderId="2" xfId="0" applyNumberFormat="1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top"/>
    </xf>
    <xf numFmtId="0" fontId="58" fillId="0" borderId="3" xfId="0" applyFont="1" applyBorder="1" applyAlignment="1">
      <alignment horizontal="center" vertical="top"/>
    </xf>
    <xf numFmtId="0" fontId="58" fillId="0" borderId="4" xfId="0" applyFont="1" applyBorder="1" applyAlignment="1">
      <alignment horizontal="center" vertical="top"/>
    </xf>
    <xf numFmtId="0" fontId="63" fillId="0" borderId="2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/>
    </xf>
    <xf numFmtId="0" fontId="63" fillId="0" borderId="4" xfId="0" applyFont="1" applyBorder="1" applyAlignment="1">
      <alignment horizontal="center" vertical="center"/>
    </xf>
    <xf numFmtId="0" fontId="67" fillId="12" borderId="12" xfId="0" applyNumberFormat="1" applyFont="1" applyFill="1" applyBorder="1" applyAlignment="1" applyProtection="1">
      <alignment horizontal="center" vertical="center" wrapText="1"/>
    </xf>
    <xf numFmtId="0" fontId="69" fillId="12" borderId="10" xfId="0" applyNumberFormat="1" applyFont="1" applyFill="1" applyBorder="1" applyAlignment="1" applyProtection="1">
      <alignment horizontal="center" vertical="center" wrapText="1"/>
    </xf>
    <xf numFmtId="0" fontId="69" fillId="12" borderId="11" xfId="0" applyNumberFormat="1" applyFont="1" applyFill="1" applyBorder="1" applyAlignment="1" applyProtection="1">
      <alignment horizontal="center" vertical="center" wrapText="1"/>
    </xf>
    <xf numFmtId="0" fontId="69" fillId="12" borderId="13" xfId="0" applyNumberFormat="1" applyFont="1" applyFill="1" applyBorder="1" applyAlignment="1" applyProtection="1">
      <alignment horizontal="center" vertical="center" wrapText="1"/>
    </xf>
    <xf numFmtId="0" fontId="69" fillId="12" borderId="8" xfId="0" applyNumberFormat="1" applyFont="1" applyFill="1" applyBorder="1" applyAlignment="1" applyProtection="1">
      <alignment horizontal="center" vertical="center" wrapText="1"/>
    </xf>
    <xf numFmtId="0" fontId="69" fillId="12" borderId="9" xfId="0" applyNumberFormat="1" applyFont="1" applyFill="1" applyBorder="1" applyAlignment="1" applyProtection="1">
      <alignment horizontal="center" vertical="center" wrapText="1"/>
    </xf>
  </cellXfs>
  <cellStyles count="5">
    <cellStyle name="Гиперссылка" xfId="1" builtinId="8"/>
    <cellStyle name="Денежный" xfId="2" builtinId="4"/>
    <cellStyle name="Обычный" xfId="0" builtinId="0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3" Type="http://schemas.openxmlformats.org/officeDocument/2006/relationships/image" Target="../media/image213.jpeg"/><Relationship Id="rId218" Type="http://schemas.openxmlformats.org/officeDocument/2006/relationships/image" Target="../media/image218.jpeg"/><Relationship Id="rId234" Type="http://schemas.openxmlformats.org/officeDocument/2006/relationships/image" Target="../media/image234.jpeg"/><Relationship Id="rId239" Type="http://schemas.openxmlformats.org/officeDocument/2006/relationships/image" Target="../media/image239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0" Type="http://schemas.openxmlformats.org/officeDocument/2006/relationships/image" Target="../media/image250.jpeg"/><Relationship Id="rId255" Type="http://schemas.openxmlformats.org/officeDocument/2006/relationships/image" Target="../media/image255.jpeg"/><Relationship Id="rId271" Type="http://schemas.openxmlformats.org/officeDocument/2006/relationships/image" Target="../media/image271.jpeg"/><Relationship Id="rId276" Type="http://schemas.openxmlformats.org/officeDocument/2006/relationships/image" Target="../media/image276.jpeg"/><Relationship Id="rId292" Type="http://schemas.openxmlformats.org/officeDocument/2006/relationships/image" Target="../media/image292.jpeg"/><Relationship Id="rId297" Type="http://schemas.openxmlformats.org/officeDocument/2006/relationships/image" Target="../media/image297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pn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0" Type="http://schemas.openxmlformats.org/officeDocument/2006/relationships/image" Target="../media/image240.jpeg"/><Relationship Id="rId245" Type="http://schemas.openxmlformats.org/officeDocument/2006/relationships/image" Target="../media/image245.jpeg"/><Relationship Id="rId261" Type="http://schemas.openxmlformats.org/officeDocument/2006/relationships/image" Target="../media/image261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282" Type="http://schemas.openxmlformats.org/officeDocument/2006/relationships/image" Target="../media/image282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pn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pn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</xdr:colOff>
      <xdr:row>3</xdr:row>
      <xdr:rowOff>379730</xdr:rowOff>
    </xdr:from>
    <xdr:to>
      <xdr:col>3</xdr:col>
      <xdr:colOff>1300584</xdr:colOff>
      <xdr:row>3</xdr:row>
      <xdr:rowOff>379730</xdr:rowOff>
    </xdr:to>
    <xdr:sp macro="" textlink="">
      <xdr:nvSpPr>
        <xdr:cNvPr id="15" name="WordArt 1"/>
        <xdr:cNvSpPr>
          <a:spLocks noChangeArrowheads="1" noChangeShapeType="1" noTextEdit="1"/>
        </xdr:cNvSpPr>
      </xdr:nvSpPr>
      <xdr:spPr bwMode="auto">
        <a:xfrm>
          <a:off x="19050" y="2997200"/>
          <a:ext cx="3480668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dist" rtl="0"/>
          <a:r>
            <a:rPr lang="ru-RU" sz="6600" kern="10" spc="-330" normalizeH="1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Bookman Old Style"/>
            </a:rPr>
            <a:t>СЛОВО</a:t>
          </a:r>
        </a:p>
      </xdr:txBody>
    </xdr:sp>
    <xdr:clientData/>
  </xdr:twoCellAnchor>
  <xdr:twoCellAnchor>
    <xdr:from>
      <xdr:col>1</xdr:col>
      <xdr:colOff>95250</xdr:colOff>
      <xdr:row>49</xdr:row>
      <xdr:rowOff>76200</xdr:rowOff>
    </xdr:from>
    <xdr:to>
      <xdr:col>1</xdr:col>
      <xdr:colOff>1190625</xdr:colOff>
      <xdr:row>49</xdr:row>
      <xdr:rowOff>1371600</xdr:rowOff>
    </xdr:to>
    <xdr:pic>
      <xdr:nvPicPr>
        <xdr:cNvPr id="763107" name="Рисунок 848" descr="Три богатыря и морской царь Конь Юлий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04527350"/>
          <a:ext cx="1095375" cy="12954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50</xdr:row>
      <xdr:rowOff>57150</xdr:rowOff>
    </xdr:from>
    <xdr:to>
      <xdr:col>1</xdr:col>
      <xdr:colOff>1200150</xdr:colOff>
      <xdr:row>50</xdr:row>
      <xdr:rowOff>1333500</xdr:rowOff>
    </xdr:to>
    <xdr:pic>
      <xdr:nvPicPr>
        <xdr:cNvPr id="763111" name="Рисунок 852" descr="Три богатыря Ход конем Конь Юлий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10185200"/>
          <a:ext cx="1095375" cy="12763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51</xdr:row>
      <xdr:rowOff>57150</xdr:rowOff>
    </xdr:from>
    <xdr:to>
      <xdr:col>1</xdr:col>
      <xdr:colOff>1162050</xdr:colOff>
      <xdr:row>51</xdr:row>
      <xdr:rowOff>1333500</xdr:rowOff>
    </xdr:to>
    <xdr:pic>
      <xdr:nvPicPr>
        <xdr:cNvPr id="763112" name="Рисунок 854" descr="Три богатыря Ход конем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11604425"/>
          <a:ext cx="1085850" cy="12763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53</xdr:row>
      <xdr:rowOff>57150</xdr:rowOff>
    </xdr:from>
    <xdr:to>
      <xdr:col>1</xdr:col>
      <xdr:colOff>1190625</xdr:colOff>
      <xdr:row>53</xdr:row>
      <xdr:rowOff>1333500</xdr:rowOff>
    </xdr:to>
    <xdr:pic>
      <xdr:nvPicPr>
        <xdr:cNvPr id="763113" name="Рисунок 856" descr="Три богатыря и наследница престола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5862100"/>
          <a:ext cx="1095375" cy="12763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52</xdr:row>
      <xdr:rowOff>57150</xdr:rowOff>
    </xdr:from>
    <xdr:to>
      <xdr:col>1</xdr:col>
      <xdr:colOff>1200150</xdr:colOff>
      <xdr:row>52</xdr:row>
      <xdr:rowOff>1333500</xdr:rowOff>
    </xdr:to>
    <xdr:pic>
      <xdr:nvPicPr>
        <xdr:cNvPr id="763115" name="Рисунок 858" descr="Князь Киевский и конь Юлий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13023650"/>
          <a:ext cx="1085850" cy="12763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100</xdr:row>
      <xdr:rowOff>57150</xdr:rowOff>
    </xdr:from>
    <xdr:to>
      <xdr:col>1</xdr:col>
      <xdr:colOff>1162050</xdr:colOff>
      <xdr:row>101</xdr:row>
      <xdr:rowOff>9525</xdr:rowOff>
    </xdr:to>
    <xdr:pic>
      <xdr:nvPicPr>
        <xdr:cNvPr id="763119" name="Рисунок 859" descr="9785000337462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41230150"/>
          <a:ext cx="105727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102</xdr:row>
      <xdr:rowOff>38100</xdr:rowOff>
    </xdr:from>
    <xdr:to>
      <xdr:col>1</xdr:col>
      <xdr:colOff>1200150</xdr:colOff>
      <xdr:row>103</xdr:row>
      <xdr:rowOff>0</xdr:rowOff>
    </xdr:to>
    <xdr:pic>
      <xdr:nvPicPr>
        <xdr:cNvPr id="763120" name="Рисунок 18" descr="9785000337233_1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43687600"/>
          <a:ext cx="11049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103</xdr:row>
      <xdr:rowOff>19050</xdr:rowOff>
    </xdr:from>
    <xdr:to>
      <xdr:col>1</xdr:col>
      <xdr:colOff>1200150</xdr:colOff>
      <xdr:row>103</xdr:row>
      <xdr:rowOff>1381125</xdr:rowOff>
    </xdr:to>
    <xdr:pic>
      <xdr:nvPicPr>
        <xdr:cNvPr id="763121" name="Рисунок 19" descr="9785000337240_1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45935500"/>
          <a:ext cx="10953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104</xdr:row>
      <xdr:rowOff>28575</xdr:rowOff>
    </xdr:from>
    <xdr:to>
      <xdr:col>1</xdr:col>
      <xdr:colOff>1238250</xdr:colOff>
      <xdr:row>104</xdr:row>
      <xdr:rowOff>1390650</xdr:rowOff>
    </xdr:to>
    <xdr:pic>
      <xdr:nvPicPr>
        <xdr:cNvPr id="763122" name="Рисунок 20" descr="9785000337271_1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47364250"/>
          <a:ext cx="11049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106</xdr:row>
      <xdr:rowOff>9525</xdr:rowOff>
    </xdr:from>
    <xdr:to>
      <xdr:col>1</xdr:col>
      <xdr:colOff>1238250</xdr:colOff>
      <xdr:row>106</xdr:row>
      <xdr:rowOff>1390650</xdr:rowOff>
    </xdr:to>
    <xdr:pic>
      <xdr:nvPicPr>
        <xdr:cNvPr id="763128" name="Рисунок 535" descr="9785000336892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57022600"/>
          <a:ext cx="10668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107</xdr:row>
      <xdr:rowOff>9525</xdr:rowOff>
    </xdr:from>
    <xdr:to>
      <xdr:col>1</xdr:col>
      <xdr:colOff>1238250</xdr:colOff>
      <xdr:row>107</xdr:row>
      <xdr:rowOff>1390650</xdr:rowOff>
    </xdr:to>
    <xdr:pic>
      <xdr:nvPicPr>
        <xdr:cNvPr id="763129" name="Рисунок 536" descr="9785000336861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58441825"/>
          <a:ext cx="105727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108</xdr:row>
      <xdr:rowOff>28575</xdr:rowOff>
    </xdr:from>
    <xdr:to>
      <xdr:col>1</xdr:col>
      <xdr:colOff>1238250</xdr:colOff>
      <xdr:row>108</xdr:row>
      <xdr:rowOff>1400175</xdr:rowOff>
    </xdr:to>
    <xdr:pic>
      <xdr:nvPicPr>
        <xdr:cNvPr id="763130" name="Рисунок 537" descr="9785000336854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59880100"/>
          <a:ext cx="106680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109</xdr:row>
      <xdr:rowOff>19050</xdr:rowOff>
    </xdr:from>
    <xdr:to>
      <xdr:col>1</xdr:col>
      <xdr:colOff>1219200</xdr:colOff>
      <xdr:row>109</xdr:row>
      <xdr:rowOff>1390650</xdr:rowOff>
    </xdr:to>
    <xdr:pic>
      <xdr:nvPicPr>
        <xdr:cNvPr id="763131" name="Рисунок 538" descr="9785000336908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61289800"/>
          <a:ext cx="104775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110</xdr:row>
      <xdr:rowOff>28575</xdr:rowOff>
    </xdr:from>
    <xdr:to>
      <xdr:col>1</xdr:col>
      <xdr:colOff>1238250</xdr:colOff>
      <xdr:row>110</xdr:row>
      <xdr:rowOff>1390650</xdr:rowOff>
    </xdr:to>
    <xdr:pic>
      <xdr:nvPicPr>
        <xdr:cNvPr id="763132" name="Рисунок 539" descr="9785000336922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62718550"/>
          <a:ext cx="10668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111</xdr:row>
      <xdr:rowOff>19050</xdr:rowOff>
    </xdr:from>
    <xdr:to>
      <xdr:col>1</xdr:col>
      <xdr:colOff>1219200</xdr:colOff>
      <xdr:row>111</xdr:row>
      <xdr:rowOff>1381125</xdr:rowOff>
    </xdr:to>
    <xdr:pic>
      <xdr:nvPicPr>
        <xdr:cNvPr id="763133" name="Рисунок 540" descr="9785000336878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64128250"/>
          <a:ext cx="104775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114</xdr:row>
      <xdr:rowOff>0</xdr:rowOff>
    </xdr:from>
    <xdr:to>
      <xdr:col>1</xdr:col>
      <xdr:colOff>1200150</xdr:colOff>
      <xdr:row>114</xdr:row>
      <xdr:rowOff>0</xdr:rowOff>
    </xdr:to>
    <xdr:pic>
      <xdr:nvPicPr>
        <xdr:cNvPr id="763135" name="Рисунок 542" descr="9785000336885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66985750"/>
          <a:ext cx="10668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115</xdr:row>
      <xdr:rowOff>19050</xdr:rowOff>
    </xdr:from>
    <xdr:to>
      <xdr:col>1</xdr:col>
      <xdr:colOff>1228725</xdr:colOff>
      <xdr:row>115</xdr:row>
      <xdr:rowOff>1381125</xdr:rowOff>
    </xdr:to>
    <xdr:pic>
      <xdr:nvPicPr>
        <xdr:cNvPr id="763142" name="Рисунок 551" descr="9785000336328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79634950"/>
          <a:ext cx="112395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161925</xdr:colOff>
      <xdr:row>117</xdr:row>
      <xdr:rowOff>14288</xdr:rowOff>
    </xdr:from>
    <xdr:to>
      <xdr:col>1</xdr:col>
      <xdr:colOff>1152525</xdr:colOff>
      <xdr:row>117</xdr:row>
      <xdr:rowOff>1376363</xdr:rowOff>
    </xdr:to>
    <xdr:pic>
      <xdr:nvPicPr>
        <xdr:cNvPr id="763159" name="Рисунок 580" descr="9785912825651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3" y="136376569"/>
          <a:ext cx="9906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137</xdr:row>
      <xdr:rowOff>57150</xdr:rowOff>
    </xdr:from>
    <xdr:to>
      <xdr:col>1</xdr:col>
      <xdr:colOff>1285875</xdr:colOff>
      <xdr:row>137</xdr:row>
      <xdr:rowOff>1295400</xdr:rowOff>
    </xdr:to>
    <xdr:pic>
      <xdr:nvPicPr>
        <xdr:cNvPr id="763165" name="Рисунок 984" descr="Маленький утёнок 9785000337356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40690200"/>
          <a:ext cx="1266825" cy="12382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129</xdr:row>
      <xdr:rowOff>85725</xdr:rowOff>
    </xdr:from>
    <xdr:to>
      <xdr:col>1</xdr:col>
      <xdr:colOff>1285875</xdr:colOff>
      <xdr:row>129</xdr:row>
      <xdr:rowOff>1323975</xdr:rowOff>
    </xdr:to>
    <xdr:pic>
      <xdr:nvPicPr>
        <xdr:cNvPr id="763167" name="Рисунок 875" descr="9785000336818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30784200"/>
          <a:ext cx="1276350" cy="12382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136</xdr:row>
      <xdr:rowOff>85725</xdr:rowOff>
    </xdr:from>
    <xdr:to>
      <xdr:col>1</xdr:col>
      <xdr:colOff>1285875</xdr:colOff>
      <xdr:row>136</xdr:row>
      <xdr:rowOff>1295400</xdr:rowOff>
    </xdr:to>
    <xdr:pic>
      <xdr:nvPicPr>
        <xdr:cNvPr id="763168" name="Рисунок 876" descr="9785000336801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339299550"/>
          <a:ext cx="1247775" cy="12096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142</xdr:row>
      <xdr:rowOff>85725</xdr:rowOff>
    </xdr:from>
    <xdr:to>
      <xdr:col>2</xdr:col>
      <xdr:colOff>0</xdr:colOff>
      <xdr:row>142</xdr:row>
      <xdr:rowOff>1357312</xdr:rowOff>
    </xdr:to>
    <xdr:pic>
      <xdr:nvPicPr>
        <xdr:cNvPr id="763169" name="Рисунок 860" descr="9785000336786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8" y="370751100"/>
          <a:ext cx="1247775" cy="1271587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149</xdr:row>
      <xdr:rowOff>57150</xdr:rowOff>
    </xdr:from>
    <xdr:to>
      <xdr:col>1</xdr:col>
      <xdr:colOff>1285875</xdr:colOff>
      <xdr:row>149</xdr:row>
      <xdr:rowOff>933450</xdr:rowOff>
    </xdr:to>
    <xdr:pic>
      <xdr:nvPicPr>
        <xdr:cNvPr id="763199" name="Рисунок 325" descr="9785912821721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95077950"/>
          <a:ext cx="1276350" cy="8763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150</xdr:row>
      <xdr:rowOff>47625</xdr:rowOff>
    </xdr:from>
    <xdr:to>
      <xdr:col>1</xdr:col>
      <xdr:colOff>1285875</xdr:colOff>
      <xdr:row>150</xdr:row>
      <xdr:rowOff>923925</xdr:rowOff>
    </xdr:to>
    <xdr:pic>
      <xdr:nvPicPr>
        <xdr:cNvPr id="763202" name="Рисунок 328" descr="9785000334928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97954500"/>
          <a:ext cx="1276350" cy="8763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158</xdr:row>
      <xdr:rowOff>57150</xdr:rowOff>
    </xdr:from>
    <xdr:to>
      <xdr:col>1</xdr:col>
      <xdr:colOff>1257300</xdr:colOff>
      <xdr:row>158</xdr:row>
      <xdr:rowOff>1419225</xdr:rowOff>
    </xdr:to>
    <xdr:pic>
      <xdr:nvPicPr>
        <xdr:cNvPr id="763216" name="Рисунок 348" descr="9785000336649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16642550"/>
          <a:ext cx="116205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159</xdr:row>
      <xdr:rowOff>9525</xdr:rowOff>
    </xdr:from>
    <xdr:to>
      <xdr:col>2</xdr:col>
      <xdr:colOff>9525</xdr:colOff>
      <xdr:row>159</xdr:row>
      <xdr:rowOff>1381125</xdr:rowOff>
    </xdr:to>
    <xdr:pic>
      <xdr:nvPicPr>
        <xdr:cNvPr id="763217" name="Рисунок 349" descr="9785000336205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418014150"/>
          <a:ext cx="118110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161</xdr:row>
      <xdr:rowOff>1409700</xdr:rowOff>
    </xdr:from>
    <xdr:to>
      <xdr:col>1</xdr:col>
      <xdr:colOff>1190625</xdr:colOff>
      <xdr:row>162</xdr:row>
      <xdr:rowOff>1362075</xdr:rowOff>
    </xdr:to>
    <xdr:pic>
      <xdr:nvPicPr>
        <xdr:cNvPr id="763218" name="Рисунок 352" descr="9785000336656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22252775"/>
          <a:ext cx="117157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165</xdr:row>
      <xdr:rowOff>0</xdr:rowOff>
    </xdr:from>
    <xdr:to>
      <xdr:col>1</xdr:col>
      <xdr:colOff>1228725</xdr:colOff>
      <xdr:row>165</xdr:row>
      <xdr:rowOff>1371600</xdr:rowOff>
    </xdr:to>
    <xdr:pic>
      <xdr:nvPicPr>
        <xdr:cNvPr id="763219" name="Рисунок 354" descr="9785000336212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426519975"/>
          <a:ext cx="117157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166</xdr:row>
      <xdr:rowOff>9525</xdr:rowOff>
    </xdr:from>
    <xdr:to>
      <xdr:col>1</xdr:col>
      <xdr:colOff>1295400</xdr:colOff>
      <xdr:row>167</xdr:row>
      <xdr:rowOff>0</xdr:rowOff>
    </xdr:to>
    <xdr:pic>
      <xdr:nvPicPr>
        <xdr:cNvPr id="763220" name="Рисунок 356" descr="9785000336663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27948725"/>
          <a:ext cx="1190625" cy="14097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64294</xdr:colOff>
      <xdr:row>169</xdr:row>
      <xdr:rowOff>38100</xdr:rowOff>
    </xdr:from>
    <xdr:to>
      <xdr:col>1</xdr:col>
      <xdr:colOff>1264444</xdr:colOff>
      <xdr:row>169</xdr:row>
      <xdr:rowOff>1400175</xdr:rowOff>
    </xdr:to>
    <xdr:pic>
      <xdr:nvPicPr>
        <xdr:cNvPr id="763221" name="Рисунок 359" descr="9785000335307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482" y="440914631"/>
          <a:ext cx="120015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188</xdr:row>
      <xdr:rowOff>35717</xdr:rowOff>
    </xdr:from>
    <xdr:to>
      <xdr:col>1</xdr:col>
      <xdr:colOff>1257300</xdr:colOff>
      <xdr:row>188</xdr:row>
      <xdr:rowOff>1400174</xdr:rowOff>
    </xdr:to>
    <xdr:pic>
      <xdr:nvPicPr>
        <xdr:cNvPr id="763222" name="Рисунок 365" descr="9785000335437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8" y="477214405"/>
          <a:ext cx="1181100" cy="1364457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189</xdr:row>
      <xdr:rowOff>38100</xdr:rowOff>
    </xdr:from>
    <xdr:to>
      <xdr:col>1</xdr:col>
      <xdr:colOff>1276350</xdr:colOff>
      <xdr:row>190</xdr:row>
      <xdr:rowOff>19050</xdr:rowOff>
    </xdr:to>
    <xdr:pic>
      <xdr:nvPicPr>
        <xdr:cNvPr id="763223" name="Рисунок 367" descr="9785000336229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60057500"/>
          <a:ext cx="118110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190</xdr:row>
      <xdr:rowOff>9525</xdr:rowOff>
    </xdr:from>
    <xdr:to>
      <xdr:col>1</xdr:col>
      <xdr:colOff>1276350</xdr:colOff>
      <xdr:row>190</xdr:row>
      <xdr:rowOff>1409700</xdr:rowOff>
    </xdr:to>
    <xdr:pic>
      <xdr:nvPicPr>
        <xdr:cNvPr id="763224" name="Рисунок 368" descr="9785000335420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61448150"/>
          <a:ext cx="118110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59532</xdr:colOff>
      <xdr:row>173</xdr:row>
      <xdr:rowOff>33337</xdr:rowOff>
    </xdr:from>
    <xdr:to>
      <xdr:col>1</xdr:col>
      <xdr:colOff>1250157</xdr:colOff>
      <xdr:row>174</xdr:row>
      <xdr:rowOff>26193</xdr:rowOff>
    </xdr:to>
    <xdr:pic>
      <xdr:nvPicPr>
        <xdr:cNvPr id="763225" name="Рисунок 370" descr="9785000335390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720" y="445839056"/>
          <a:ext cx="1190625" cy="14097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54769</xdr:colOff>
      <xdr:row>174</xdr:row>
      <xdr:rowOff>57150</xdr:rowOff>
    </xdr:from>
    <xdr:to>
      <xdr:col>1</xdr:col>
      <xdr:colOff>1245394</xdr:colOff>
      <xdr:row>174</xdr:row>
      <xdr:rowOff>1381125</xdr:rowOff>
    </xdr:to>
    <xdr:pic>
      <xdr:nvPicPr>
        <xdr:cNvPr id="763226" name="Рисунок 371" descr="9785000335383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957" y="447279713"/>
          <a:ext cx="1190625" cy="13239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184</xdr:row>
      <xdr:rowOff>9525</xdr:rowOff>
    </xdr:from>
    <xdr:to>
      <xdr:col>1</xdr:col>
      <xdr:colOff>1276350</xdr:colOff>
      <xdr:row>184</xdr:row>
      <xdr:rowOff>1390650</xdr:rowOff>
    </xdr:to>
    <xdr:pic>
      <xdr:nvPicPr>
        <xdr:cNvPr id="763227" name="Рисунок 378" descr="9785000336083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453418575"/>
          <a:ext cx="116205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178</xdr:row>
      <xdr:rowOff>9525</xdr:rowOff>
    </xdr:from>
    <xdr:to>
      <xdr:col>1</xdr:col>
      <xdr:colOff>1266825</xdr:colOff>
      <xdr:row>178</xdr:row>
      <xdr:rowOff>1409700</xdr:rowOff>
    </xdr:to>
    <xdr:pic>
      <xdr:nvPicPr>
        <xdr:cNvPr id="763228" name="Рисунок 380" descr="9785000336182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44236475"/>
          <a:ext cx="1171575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176</xdr:row>
      <xdr:rowOff>0</xdr:rowOff>
    </xdr:from>
    <xdr:to>
      <xdr:col>1</xdr:col>
      <xdr:colOff>1219200</xdr:colOff>
      <xdr:row>176</xdr:row>
      <xdr:rowOff>1362075</xdr:rowOff>
    </xdr:to>
    <xdr:pic>
      <xdr:nvPicPr>
        <xdr:cNvPr id="763230" name="Рисунок 842" descr="9785000335406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41388500"/>
          <a:ext cx="112395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180</xdr:row>
      <xdr:rowOff>0</xdr:rowOff>
    </xdr:from>
    <xdr:to>
      <xdr:col>1</xdr:col>
      <xdr:colOff>1247775</xdr:colOff>
      <xdr:row>180</xdr:row>
      <xdr:rowOff>1362075</xdr:rowOff>
    </xdr:to>
    <xdr:pic>
      <xdr:nvPicPr>
        <xdr:cNvPr id="763231" name="Рисунок 843" descr="9785000336090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46312925"/>
          <a:ext cx="111442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181</xdr:row>
      <xdr:rowOff>38100</xdr:rowOff>
    </xdr:from>
    <xdr:to>
      <xdr:col>1</xdr:col>
      <xdr:colOff>1247775</xdr:colOff>
      <xdr:row>181</xdr:row>
      <xdr:rowOff>1400175</xdr:rowOff>
    </xdr:to>
    <xdr:pic>
      <xdr:nvPicPr>
        <xdr:cNvPr id="763232" name="Рисунок 844" descr="9785000336076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47770250"/>
          <a:ext cx="111442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153</xdr:row>
      <xdr:rowOff>57150</xdr:rowOff>
    </xdr:from>
    <xdr:to>
      <xdr:col>1</xdr:col>
      <xdr:colOff>1247775</xdr:colOff>
      <xdr:row>153</xdr:row>
      <xdr:rowOff>1390650</xdr:rowOff>
    </xdr:to>
    <xdr:pic>
      <xdr:nvPicPr>
        <xdr:cNvPr id="763234" name="Рисунок 849" descr="9785000336588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11765750"/>
          <a:ext cx="1114425" cy="13335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164</xdr:row>
      <xdr:rowOff>57150</xdr:rowOff>
    </xdr:from>
    <xdr:to>
      <xdr:col>1</xdr:col>
      <xdr:colOff>1190625</xdr:colOff>
      <xdr:row>164</xdr:row>
      <xdr:rowOff>1390650</xdr:rowOff>
    </xdr:to>
    <xdr:pic>
      <xdr:nvPicPr>
        <xdr:cNvPr id="763235" name="Рисунок 850" descr="9785000335345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25157900"/>
          <a:ext cx="1095375" cy="13335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167</xdr:row>
      <xdr:rowOff>9525</xdr:rowOff>
    </xdr:from>
    <xdr:to>
      <xdr:col>1</xdr:col>
      <xdr:colOff>1238250</xdr:colOff>
      <xdr:row>167</xdr:row>
      <xdr:rowOff>1381125</xdr:rowOff>
    </xdr:to>
    <xdr:pic>
      <xdr:nvPicPr>
        <xdr:cNvPr id="763236" name="Рисунок 851" descr="9785000336595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29367950"/>
          <a:ext cx="113347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168</xdr:row>
      <xdr:rowOff>7144</xdr:rowOff>
    </xdr:from>
    <xdr:to>
      <xdr:col>1</xdr:col>
      <xdr:colOff>1238250</xdr:colOff>
      <xdr:row>168</xdr:row>
      <xdr:rowOff>1378744</xdr:rowOff>
    </xdr:to>
    <xdr:pic>
      <xdr:nvPicPr>
        <xdr:cNvPr id="763237" name="Рисунок 852" descr="9785000335369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8" y="439466832"/>
          <a:ext cx="112395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169</xdr:row>
      <xdr:rowOff>1428750</xdr:rowOff>
    </xdr:from>
    <xdr:to>
      <xdr:col>1</xdr:col>
      <xdr:colOff>1257300</xdr:colOff>
      <xdr:row>170</xdr:row>
      <xdr:rowOff>1381125</xdr:rowOff>
    </xdr:to>
    <xdr:pic>
      <xdr:nvPicPr>
        <xdr:cNvPr id="763238" name="Рисунок 853" descr="9785000335352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433616100"/>
          <a:ext cx="11430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171</xdr:row>
      <xdr:rowOff>0</xdr:rowOff>
    </xdr:from>
    <xdr:to>
      <xdr:col>1</xdr:col>
      <xdr:colOff>1238250</xdr:colOff>
      <xdr:row>171</xdr:row>
      <xdr:rowOff>1381125</xdr:rowOff>
    </xdr:to>
    <xdr:pic>
      <xdr:nvPicPr>
        <xdr:cNvPr id="763239" name="Рисунок 861" descr="9785000335338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435035325"/>
          <a:ext cx="112395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215</xdr:row>
      <xdr:rowOff>9525</xdr:rowOff>
    </xdr:from>
    <xdr:to>
      <xdr:col>1</xdr:col>
      <xdr:colOff>1162050</xdr:colOff>
      <xdr:row>215</xdr:row>
      <xdr:rowOff>1409700</xdr:rowOff>
    </xdr:to>
    <xdr:pic>
      <xdr:nvPicPr>
        <xdr:cNvPr id="763261" name="Рисунок 404" descr="9785912827310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517979025"/>
          <a:ext cx="104775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226</xdr:row>
      <xdr:rowOff>0</xdr:rowOff>
    </xdr:from>
    <xdr:to>
      <xdr:col>1</xdr:col>
      <xdr:colOff>1152525</xdr:colOff>
      <xdr:row>226</xdr:row>
      <xdr:rowOff>1362075</xdr:rowOff>
    </xdr:to>
    <xdr:pic>
      <xdr:nvPicPr>
        <xdr:cNvPr id="763262" name="Рисунок 407" descr="9785912827327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538591125"/>
          <a:ext cx="103822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200</xdr:row>
      <xdr:rowOff>9525</xdr:rowOff>
    </xdr:from>
    <xdr:to>
      <xdr:col>1</xdr:col>
      <xdr:colOff>1209675</xdr:colOff>
      <xdr:row>200</xdr:row>
      <xdr:rowOff>1409700</xdr:rowOff>
    </xdr:to>
    <xdr:pic>
      <xdr:nvPicPr>
        <xdr:cNvPr id="763264" name="Рисунок 413" descr="9785912827341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01824625"/>
          <a:ext cx="1038225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201</xdr:row>
      <xdr:rowOff>0</xdr:rowOff>
    </xdr:from>
    <xdr:to>
      <xdr:col>1</xdr:col>
      <xdr:colOff>1219200</xdr:colOff>
      <xdr:row>201</xdr:row>
      <xdr:rowOff>1400175</xdr:rowOff>
    </xdr:to>
    <xdr:pic>
      <xdr:nvPicPr>
        <xdr:cNvPr id="763265" name="Рисунок 414" descr="9785912822889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03234325"/>
          <a:ext cx="104775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197</xdr:row>
      <xdr:rowOff>0</xdr:rowOff>
    </xdr:from>
    <xdr:to>
      <xdr:col>1</xdr:col>
      <xdr:colOff>1209675</xdr:colOff>
      <xdr:row>197</xdr:row>
      <xdr:rowOff>1400175</xdr:rowOff>
    </xdr:to>
    <xdr:pic>
      <xdr:nvPicPr>
        <xdr:cNvPr id="763266" name="Рисунок 415" descr="9785912828690.jpg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95290475"/>
          <a:ext cx="1038225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218</xdr:row>
      <xdr:rowOff>0</xdr:rowOff>
    </xdr:from>
    <xdr:to>
      <xdr:col>1</xdr:col>
      <xdr:colOff>1219200</xdr:colOff>
      <xdr:row>218</xdr:row>
      <xdr:rowOff>1400175</xdr:rowOff>
    </xdr:to>
    <xdr:pic>
      <xdr:nvPicPr>
        <xdr:cNvPr id="763267" name="Рисунок 416" descr="9785912827211.jpg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22227175"/>
          <a:ext cx="104775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206</xdr:row>
      <xdr:rowOff>161925</xdr:rowOff>
    </xdr:from>
    <xdr:to>
      <xdr:col>1</xdr:col>
      <xdr:colOff>1190625</xdr:colOff>
      <xdr:row>206</xdr:row>
      <xdr:rowOff>1362075</xdr:rowOff>
    </xdr:to>
    <xdr:pic>
      <xdr:nvPicPr>
        <xdr:cNvPr id="763268" name="Рисунок 417" descr="9785912827174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07358650"/>
          <a:ext cx="1019175" cy="12001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207</xdr:row>
      <xdr:rowOff>9525</xdr:rowOff>
    </xdr:from>
    <xdr:to>
      <xdr:col>1</xdr:col>
      <xdr:colOff>1162050</xdr:colOff>
      <xdr:row>207</xdr:row>
      <xdr:rowOff>1390650</xdr:rowOff>
    </xdr:to>
    <xdr:pic>
      <xdr:nvPicPr>
        <xdr:cNvPr id="763270" name="Рисунок 420" descr="9785912822896.jpg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08625475"/>
          <a:ext cx="10287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208</xdr:row>
      <xdr:rowOff>28575</xdr:rowOff>
    </xdr:from>
    <xdr:to>
      <xdr:col>1</xdr:col>
      <xdr:colOff>1162050</xdr:colOff>
      <xdr:row>208</xdr:row>
      <xdr:rowOff>1390650</xdr:rowOff>
    </xdr:to>
    <xdr:pic>
      <xdr:nvPicPr>
        <xdr:cNvPr id="763271" name="Рисунок 421" descr="9785912826122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10063750"/>
          <a:ext cx="10287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198</xdr:row>
      <xdr:rowOff>0</xdr:rowOff>
    </xdr:from>
    <xdr:to>
      <xdr:col>1</xdr:col>
      <xdr:colOff>1228725</xdr:colOff>
      <xdr:row>198</xdr:row>
      <xdr:rowOff>1409700</xdr:rowOff>
    </xdr:to>
    <xdr:pic>
      <xdr:nvPicPr>
        <xdr:cNvPr id="763275" name="Рисунок 429" descr="9785912828676.jpg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98128925"/>
          <a:ext cx="1057275" cy="14097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210</xdr:row>
      <xdr:rowOff>9525</xdr:rowOff>
    </xdr:from>
    <xdr:to>
      <xdr:col>1</xdr:col>
      <xdr:colOff>1200150</xdr:colOff>
      <xdr:row>210</xdr:row>
      <xdr:rowOff>1390650</xdr:rowOff>
    </xdr:to>
    <xdr:pic>
      <xdr:nvPicPr>
        <xdr:cNvPr id="763276" name="Рисунок 430" descr="9785912823046.jpg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514302375"/>
          <a:ext cx="101917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209</xdr:row>
      <xdr:rowOff>57150</xdr:rowOff>
    </xdr:from>
    <xdr:to>
      <xdr:col>1</xdr:col>
      <xdr:colOff>1200150</xdr:colOff>
      <xdr:row>209</xdr:row>
      <xdr:rowOff>1381125</xdr:rowOff>
    </xdr:to>
    <xdr:pic>
      <xdr:nvPicPr>
        <xdr:cNvPr id="763277" name="Рисунок 431" descr="9785912821189.jpg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512930775"/>
          <a:ext cx="1019175" cy="13239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222</xdr:row>
      <xdr:rowOff>19050</xdr:rowOff>
    </xdr:from>
    <xdr:to>
      <xdr:col>1</xdr:col>
      <xdr:colOff>1162050</xdr:colOff>
      <xdr:row>222</xdr:row>
      <xdr:rowOff>1381125</xdr:rowOff>
    </xdr:to>
    <xdr:pic>
      <xdr:nvPicPr>
        <xdr:cNvPr id="763279" name="Рисунок 434" descr="9785912826801.jpg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29342350"/>
          <a:ext cx="10191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228</xdr:row>
      <xdr:rowOff>9525</xdr:rowOff>
    </xdr:from>
    <xdr:to>
      <xdr:col>1</xdr:col>
      <xdr:colOff>1200150</xdr:colOff>
      <xdr:row>228</xdr:row>
      <xdr:rowOff>1371600</xdr:rowOff>
    </xdr:to>
    <xdr:pic>
      <xdr:nvPicPr>
        <xdr:cNvPr id="763283" name="Рисунок 440" descr="9785912822759.jpg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552792900"/>
          <a:ext cx="10191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207</xdr:row>
      <xdr:rowOff>0</xdr:rowOff>
    </xdr:from>
    <xdr:to>
      <xdr:col>1</xdr:col>
      <xdr:colOff>1143000</xdr:colOff>
      <xdr:row>207</xdr:row>
      <xdr:rowOff>9525</xdr:rowOff>
    </xdr:to>
    <xdr:pic>
      <xdr:nvPicPr>
        <xdr:cNvPr id="763284" name="Рисунок 931" descr="9785912826115.jpg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508615950"/>
          <a:ext cx="10477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</xdr:colOff>
      <xdr:row>227</xdr:row>
      <xdr:rowOff>38100</xdr:rowOff>
    </xdr:from>
    <xdr:to>
      <xdr:col>1</xdr:col>
      <xdr:colOff>1171575</xdr:colOff>
      <xdr:row>227</xdr:row>
      <xdr:rowOff>1381125</xdr:rowOff>
    </xdr:to>
    <xdr:pic>
      <xdr:nvPicPr>
        <xdr:cNvPr id="763285" name="Рисунок 995" descr="9785000335222.jpg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47144575"/>
          <a:ext cx="1000125" cy="13430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195</xdr:row>
      <xdr:rowOff>28575</xdr:rowOff>
    </xdr:from>
    <xdr:to>
      <xdr:col>1</xdr:col>
      <xdr:colOff>1085850</xdr:colOff>
      <xdr:row>195</xdr:row>
      <xdr:rowOff>1333500</xdr:rowOff>
    </xdr:to>
    <xdr:pic>
      <xdr:nvPicPr>
        <xdr:cNvPr id="763286" name="Рисунок 833" descr="9785912828706.jpg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492480600"/>
          <a:ext cx="971550" cy="13049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236</xdr:row>
      <xdr:rowOff>57150</xdr:rowOff>
    </xdr:from>
    <xdr:to>
      <xdr:col>1</xdr:col>
      <xdr:colOff>1200150</xdr:colOff>
      <xdr:row>236</xdr:row>
      <xdr:rowOff>1352550</xdr:rowOff>
    </xdr:to>
    <xdr:pic>
      <xdr:nvPicPr>
        <xdr:cNvPr id="763290" name="Рисунок 446" descr="9785912827396.jpg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73157350"/>
          <a:ext cx="1028700" cy="12954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231</xdr:row>
      <xdr:rowOff>19050</xdr:rowOff>
    </xdr:from>
    <xdr:to>
      <xdr:col>1</xdr:col>
      <xdr:colOff>1190625</xdr:colOff>
      <xdr:row>231</xdr:row>
      <xdr:rowOff>1381125</xdr:rowOff>
    </xdr:to>
    <xdr:pic>
      <xdr:nvPicPr>
        <xdr:cNvPr id="763293" name="Рисунок 450" descr="9785912826009.jpg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558584100"/>
          <a:ext cx="100965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234</xdr:row>
      <xdr:rowOff>9525</xdr:rowOff>
    </xdr:from>
    <xdr:to>
      <xdr:col>1</xdr:col>
      <xdr:colOff>1228725</xdr:colOff>
      <xdr:row>234</xdr:row>
      <xdr:rowOff>1390650</xdr:rowOff>
    </xdr:to>
    <xdr:pic>
      <xdr:nvPicPr>
        <xdr:cNvPr id="763295" name="Рисунок 452" descr="9785912827419.jpg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565146825"/>
          <a:ext cx="101917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243</xdr:row>
      <xdr:rowOff>28575</xdr:rowOff>
    </xdr:from>
    <xdr:to>
      <xdr:col>1</xdr:col>
      <xdr:colOff>1257300</xdr:colOff>
      <xdr:row>244</xdr:row>
      <xdr:rowOff>19050</xdr:rowOff>
    </xdr:to>
    <xdr:pic>
      <xdr:nvPicPr>
        <xdr:cNvPr id="763325" name="Рисунок 489" descr="9785912825804.jpg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26878350"/>
          <a:ext cx="1152525" cy="14097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244</xdr:row>
      <xdr:rowOff>57150</xdr:rowOff>
    </xdr:from>
    <xdr:to>
      <xdr:col>1</xdr:col>
      <xdr:colOff>1238250</xdr:colOff>
      <xdr:row>244</xdr:row>
      <xdr:rowOff>1419225</xdr:rowOff>
    </xdr:to>
    <xdr:pic>
      <xdr:nvPicPr>
        <xdr:cNvPr id="763326" name="Рисунок 490" descr="9785000335260.jpg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28326150"/>
          <a:ext cx="10953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245</xdr:row>
      <xdr:rowOff>28575</xdr:rowOff>
    </xdr:from>
    <xdr:to>
      <xdr:col>1</xdr:col>
      <xdr:colOff>1247775</xdr:colOff>
      <xdr:row>246</xdr:row>
      <xdr:rowOff>9525</xdr:rowOff>
    </xdr:to>
    <xdr:pic>
      <xdr:nvPicPr>
        <xdr:cNvPr id="763327" name="Рисунок 491" descr="9785912822568.jpg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29716800"/>
          <a:ext cx="114300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246</xdr:row>
      <xdr:rowOff>9525</xdr:rowOff>
    </xdr:from>
    <xdr:to>
      <xdr:col>1</xdr:col>
      <xdr:colOff>1266825</xdr:colOff>
      <xdr:row>246</xdr:row>
      <xdr:rowOff>1409700</xdr:rowOff>
    </xdr:to>
    <xdr:pic>
      <xdr:nvPicPr>
        <xdr:cNvPr id="763328" name="Рисунок 492" descr="9785000335512.jpg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31116975"/>
          <a:ext cx="1133475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247</xdr:row>
      <xdr:rowOff>9525</xdr:rowOff>
    </xdr:from>
    <xdr:to>
      <xdr:col>1</xdr:col>
      <xdr:colOff>1257300</xdr:colOff>
      <xdr:row>247</xdr:row>
      <xdr:rowOff>1390650</xdr:rowOff>
    </xdr:to>
    <xdr:pic>
      <xdr:nvPicPr>
        <xdr:cNvPr id="763329" name="Рисунок 493" descr="9785912822711.jpg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32536200"/>
          <a:ext cx="111442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248</xdr:row>
      <xdr:rowOff>28575</xdr:rowOff>
    </xdr:from>
    <xdr:to>
      <xdr:col>1</xdr:col>
      <xdr:colOff>1228725</xdr:colOff>
      <xdr:row>248</xdr:row>
      <xdr:rowOff>1409700</xdr:rowOff>
    </xdr:to>
    <xdr:pic>
      <xdr:nvPicPr>
        <xdr:cNvPr id="763330" name="Рисунок 494" descr="9785912822476.jpg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33974475"/>
          <a:ext cx="112395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251</xdr:row>
      <xdr:rowOff>28575</xdr:rowOff>
    </xdr:from>
    <xdr:to>
      <xdr:col>1</xdr:col>
      <xdr:colOff>1190625</xdr:colOff>
      <xdr:row>251</xdr:row>
      <xdr:rowOff>1400175</xdr:rowOff>
    </xdr:to>
    <xdr:pic>
      <xdr:nvPicPr>
        <xdr:cNvPr id="763331" name="Рисунок 496" descr="9785000335505.jpg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638232150"/>
          <a:ext cx="109537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252</xdr:row>
      <xdr:rowOff>9525</xdr:rowOff>
    </xdr:from>
    <xdr:to>
      <xdr:col>1</xdr:col>
      <xdr:colOff>1200150</xdr:colOff>
      <xdr:row>252</xdr:row>
      <xdr:rowOff>1371600</xdr:rowOff>
    </xdr:to>
    <xdr:pic>
      <xdr:nvPicPr>
        <xdr:cNvPr id="763332" name="Рисунок 497" descr="9785912822445.jpg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39632325"/>
          <a:ext cx="10953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253</xdr:row>
      <xdr:rowOff>38100</xdr:rowOff>
    </xdr:from>
    <xdr:to>
      <xdr:col>1</xdr:col>
      <xdr:colOff>1190625</xdr:colOff>
      <xdr:row>253</xdr:row>
      <xdr:rowOff>1400175</xdr:rowOff>
    </xdr:to>
    <xdr:pic>
      <xdr:nvPicPr>
        <xdr:cNvPr id="763333" name="Рисунок 498" descr="9785912822452.jpg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41080125"/>
          <a:ext cx="108585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254</xdr:row>
      <xdr:rowOff>28575</xdr:rowOff>
    </xdr:from>
    <xdr:to>
      <xdr:col>1</xdr:col>
      <xdr:colOff>1219200</xdr:colOff>
      <xdr:row>254</xdr:row>
      <xdr:rowOff>1390650</xdr:rowOff>
    </xdr:to>
    <xdr:pic>
      <xdr:nvPicPr>
        <xdr:cNvPr id="763334" name="Рисунок 499" descr="9785000335529.jpg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42489825"/>
          <a:ext cx="111442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255</xdr:row>
      <xdr:rowOff>9525</xdr:rowOff>
    </xdr:from>
    <xdr:to>
      <xdr:col>1</xdr:col>
      <xdr:colOff>1238250</xdr:colOff>
      <xdr:row>255</xdr:row>
      <xdr:rowOff>1390650</xdr:rowOff>
    </xdr:to>
    <xdr:pic>
      <xdr:nvPicPr>
        <xdr:cNvPr id="763335" name="Рисунок 500" descr="9785000336571.jpg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43890000"/>
          <a:ext cx="11049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257</xdr:row>
      <xdr:rowOff>28575</xdr:rowOff>
    </xdr:from>
    <xdr:to>
      <xdr:col>1</xdr:col>
      <xdr:colOff>1257300</xdr:colOff>
      <xdr:row>257</xdr:row>
      <xdr:rowOff>1400175</xdr:rowOff>
    </xdr:to>
    <xdr:pic>
      <xdr:nvPicPr>
        <xdr:cNvPr id="763336" name="Рисунок 501" descr="9785000336557.jpg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46747500"/>
          <a:ext cx="108585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258</xdr:row>
      <xdr:rowOff>28575</xdr:rowOff>
    </xdr:from>
    <xdr:to>
      <xdr:col>1</xdr:col>
      <xdr:colOff>1257300</xdr:colOff>
      <xdr:row>258</xdr:row>
      <xdr:rowOff>1390650</xdr:rowOff>
    </xdr:to>
    <xdr:pic>
      <xdr:nvPicPr>
        <xdr:cNvPr id="763337" name="Рисунок 502" descr="9785912825125.jpg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48166725"/>
          <a:ext cx="111442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259</xdr:row>
      <xdr:rowOff>19050</xdr:rowOff>
    </xdr:from>
    <xdr:to>
      <xdr:col>1</xdr:col>
      <xdr:colOff>1247775</xdr:colOff>
      <xdr:row>259</xdr:row>
      <xdr:rowOff>1390650</xdr:rowOff>
    </xdr:to>
    <xdr:pic>
      <xdr:nvPicPr>
        <xdr:cNvPr id="763338" name="Рисунок 503" descr="9785912825811.jpg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49576425"/>
          <a:ext cx="111442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260</xdr:row>
      <xdr:rowOff>28575</xdr:rowOff>
    </xdr:from>
    <xdr:to>
      <xdr:col>1</xdr:col>
      <xdr:colOff>1247775</xdr:colOff>
      <xdr:row>261</xdr:row>
      <xdr:rowOff>0</xdr:rowOff>
    </xdr:to>
    <xdr:pic>
      <xdr:nvPicPr>
        <xdr:cNvPr id="763339" name="Рисунок 504" descr="9785912822803.jpg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651005175"/>
          <a:ext cx="1152525" cy="13906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262</xdr:row>
      <xdr:rowOff>28575</xdr:rowOff>
    </xdr:from>
    <xdr:to>
      <xdr:col>1</xdr:col>
      <xdr:colOff>1247775</xdr:colOff>
      <xdr:row>262</xdr:row>
      <xdr:rowOff>1409700</xdr:rowOff>
    </xdr:to>
    <xdr:pic>
      <xdr:nvPicPr>
        <xdr:cNvPr id="763340" name="Рисунок 505" descr="9785912825156.jpg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53843625"/>
          <a:ext cx="111442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249</xdr:row>
      <xdr:rowOff>9525</xdr:rowOff>
    </xdr:from>
    <xdr:to>
      <xdr:col>1</xdr:col>
      <xdr:colOff>1266825</xdr:colOff>
      <xdr:row>249</xdr:row>
      <xdr:rowOff>1390650</xdr:rowOff>
    </xdr:to>
    <xdr:pic>
      <xdr:nvPicPr>
        <xdr:cNvPr id="763341" name="Рисунок 935" descr="9785000335499.jpg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35374650"/>
          <a:ext cx="113347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250</xdr:row>
      <xdr:rowOff>19050</xdr:rowOff>
    </xdr:from>
    <xdr:to>
      <xdr:col>1</xdr:col>
      <xdr:colOff>1200150</xdr:colOff>
      <xdr:row>250</xdr:row>
      <xdr:rowOff>1381125</xdr:rowOff>
    </xdr:to>
    <xdr:pic>
      <xdr:nvPicPr>
        <xdr:cNvPr id="763343" name="Рисунок 495" descr="9785912825798.jpg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36803400"/>
          <a:ext cx="10668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282</xdr:row>
      <xdr:rowOff>9525</xdr:rowOff>
    </xdr:from>
    <xdr:to>
      <xdr:col>1</xdr:col>
      <xdr:colOff>1190625</xdr:colOff>
      <xdr:row>283</xdr:row>
      <xdr:rowOff>0</xdr:rowOff>
    </xdr:to>
    <xdr:pic>
      <xdr:nvPicPr>
        <xdr:cNvPr id="763344" name="Рисунок 509" descr="9785912828133.jpg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78732450"/>
          <a:ext cx="1057275" cy="14097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289</xdr:row>
      <xdr:rowOff>38100</xdr:rowOff>
    </xdr:from>
    <xdr:to>
      <xdr:col>1</xdr:col>
      <xdr:colOff>1219200</xdr:colOff>
      <xdr:row>290</xdr:row>
      <xdr:rowOff>9525</xdr:rowOff>
    </xdr:to>
    <xdr:pic>
      <xdr:nvPicPr>
        <xdr:cNvPr id="763345" name="Рисунок 510" descr="9785912828157.jpg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88371750"/>
          <a:ext cx="1047750" cy="13906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290</xdr:row>
      <xdr:rowOff>19050</xdr:rowOff>
    </xdr:from>
    <xdr:to>
      <xdr:col>1</xdr:col>
      <xdr:colOff>1219200</xdr:colOff>
      <xdr:row>290</xdr:row>
      <xdr:rowOff>1390650</xdr:rowOff>
    </xdr:to>
    <xdr:pic>
      <xdr:nvPicPr>
        <xdr:cNvPr id="763346" name="Рисунок 511" descr="9785912828140.jpg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89771925"/>
          <a:ext cx="104775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265</xdr:row>
      <xdr:rowOff>38100</xdr:rowOff>
    </xdr:from>
    <xdr:to>
      <xdr:col>1</xdr:col>
      <xdr:colOff>1190625</xdr:colOff>
      <xdr:row>265</xdr:row>
      <xdr:rowOff>1409700</xdr:rowOff>
    </xdr:to>
    <xdr:pic>
      <xdr:nvPicPr>
        <xdr:cNvPr id="763347" name="Рисунок 827" descr="9785000335024.jpg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56891625"/>
          <a:ext cx="101917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281</xdr:row>
      <xdr:rowOff>19050</xdr:rowOff>
    </xdr:from>
    <xdr:to>
      <xdr:col>1</xdr:col>
      <xdr:colOff>1200150</xdr:colOff>
      <xdr:row>281</xdr:row>
      <xdr:rowOff>1381125</xdr:rowOff>
    </xdr:to>
    <xdr:pic>
      <xdr:nvPicPr>
        <xdr:cNvPr id="763348" name="Рисунок 828" descr="9785912828713.jpg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677322750"/>
          <a:ext cx="10191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268</xdr:row>
      <xdr:rowOff>19050</xdr:rowOff>
    </xdr:from>
    <xdr:to>
      <xdr:col>1</xdr:col>
      <xdr:colOff>1238250</xdr:colOff>
      <xdr:row>269</xdr:row>
      <xdr:rowOff>0</xdr:rowOff>
    </xdr:to>
    <xdr:pic>
      <xdr:nvPicPr>
        <xdr:cNvPr id="763349" name="Рисунок 513" descr="9785912822308.jpg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59987250"/>
          <a:ext cx="102870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238125</xdr:colOff>
      <xdr:row>291</xdr:row>
      <xdr:rowOff>19050</xdr:rowOff>
    </xdr:from>
    <xdr:to>
      <xdr:col>1</xdr:col>
      <xdr:colOff>1257300</xdr:colOff>
      <xdr:row>291</xdr:row>
      <xdr:rowOff>1390650</xdr:rowOff>
    </xdr:to>
    <xdr:pic>
      <xdr:nvPicPr>
        <xdr:cNvPr id="763350" name="Рисунок 517" descr="9785912822339.jpg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691191150"/>
          <a:ext cx="101917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295</xdr:row>
      <xdr:rowOff>38100</xdr:rowOff>
    </xdr:from>
    <xdr:to>
      <xdr:col>1</xdr:col>
      <xdr:colOff>1238250</xdr:colOff>
      <xdr:row>295</xdr:row>
      <xdr:rowOff>1400175</xdr:rowOff>
    </xdr:to>
    <xdr:pic>
      <xdr:nvPicPr>
        <xdr:cNvPr id="763351" name="Рисунок 830" descr="9785912826825.jpg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96887100"/>
          <a:ext cx="10287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271</xdr:row>
      <xdr:rowOff>9525</xdr:rowOff>
    </xdr:from>
    <xdr:to>
      <xdr:col>1</xdr:col>
      <xdr:colOff>1181100</xdr:colOff>
      <xdr:row>271</xdr:row>
      <xdr:rowOff>1371600</xdr:rowOff>
    </xdr:to>
    <xdr:pic>
      <xdr:nvPicPr>
        <xdr:cNvPr id="763352" name="Рисунок 522" descr="9785000336946.jpg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64235400"/>
          <a:ext cx="100965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272</xdr:row>
      <xdr:rowOff>9525</xdr:rowOff>
    </xdr:from>
    <xdr:to>
      <xdr:col>1</xdr:col>
      <xdr:colOff>1200150</xdr:colOff>
      <xdr:row>272</xdr:row>
      <xdr:rowOff>1390650</xdr:rowOff>
    </xdr:to>
    <xdr:pic>
      <xdr:nvPicPr>
        <xdr:cNvPr id="763353" name="Рисунок 523" descr="9785912821165.jpg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665654625"/>
          <a:ext cx="1019175" cy="138112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161925</xdr:colOff>
      <xdr:row>297</xdr:row>
      <xdr:rowOff>47625</xdr:rowOff>
    </xdr:from>
    <xdr:to>
      <xdr:col>1</xdr:col>
      <xdr:colOff>1181100</xdr:colOff>
      <xdr:row>298</xdr:row>
      <xdr:rowOff>9525</xdr:rowOff>
    </xdr:to>
    <xdr:pic>
      <xdr:nvPicPr>
        <xdr:cNvPr id="763354" name="Рисунок 524" descr="9785000336243.jpg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699735075"/>
          <a:ext cx="101917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279</xdr:row>
      <xdr:rowOff>9525</xdr:rowOff>
    </xdr:from>
    <xdr:to>
      <xdr:col>1</xdr:col>
      <xdr:colOff>1200150</xdr:colOff>
      <xdr:row>279</xdr:row>
      <xdr:rowOff>1390650</xdr:rowOff>
    </xdr:to>
    <xdr:pic>
      <xdr:nvPicPr>
        <xdr:cNvPr id="763355" name="Рисунок 526" descr="9785912826092.jpg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74951025"/>
          <a:ext cx="10287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273</xdr:row>
      <xdr:rowOff>28575</xdr:rowOff>
    </xdr:from>
    <xdr:to>
      <xdr:col>1</xdr:col>
      <xdr:colOff>1200150</xdr:colOff>
      <xdr:row>273</xdr:row>
      <xdr:rowOff>1409700</xdr:rowOff>
    </xdr:to>
    <xdr:pic>
      <xdr:nvPicPr>
        <xdr:cNvPr id="763356" name="Рисунок 831" descr="9785912821172.jpg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67092900"/>
          <a:ext cx="10287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274</xdr:row>
      <xdr:rowOff>9525</xdr:rowOff>
    </xdr:from>
    <xdr:to>
      <xdr:col>1</xdr:col>
      <xdr:colOff>1200150</xdr:colOff>
      <xdr:row>275</xdr:row>
      <xdr:rowOff>0</xdr:rowOff>
    </xdr:to>
    <xdr:pic>
      <xdr:nvPicPr>
        <xdr:cNvPr id="763357" name="Рисунок 527" descr="9785912828737.jpg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68493075"/>
          <a:ext cx="1028700" cy="14097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285</xdr:row>
      <xdr:rowOff>9525</xdr:rowOff>
    </xdr:from>
    <xdr:to>
      <xdr:col>1</xdr:col>
      <xdr:colOff>1228725</xdr:colOff>
      <xdr:row>285</xdr:row>
      <xdr:rowOff>1409700</xdr:rowOff>
    </xdr:to>
    <xdr:pic>
      <xdr:nvPicPr>
        <xdr:cNvPr id="763358" name="Рисунок 528" descr="9785000335239.jpg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82990125"/>
          <a:ext cx="1057275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275</xdr:row>
      <xdr:rowOff>57150</xdr:rowOff>
    </xdr:from>
    <xdr:to>
      <xdr:col>1</xdr:col>
      <xdr:colOff>1181100</xdr:colOff>
      <xdr:row>275</xdr:row>
      <xdr:rowOff>1419225</xdr:rowOff>
    </xdr:to>
    <xdr:pic>
      <xdr:nvPicPr>
        <xdr:cNvPr id="763359" name="Рисунок 832" descr="9785912822315.jpg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69959925"/>
          <a:ext cx="100965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152400</xdr:colOff>
      <xdr:row>286</xdr:row>
      <xdr:rowOff>28575</xdr:rowOff>
    </xdr:from>
    <xdr:to>
      <xdr:col>1</xdr:col>
      <xdr:colOff>1181100</xdr:colOff>
      <xdr:row>286</xdr:row>
      <xdr:rowOff>1371600</xdr:rowOff>
    </xdr:to>
    <xdr:pic>
      <xdr:nvPicPr>
        <xdr:cNvPr id="763360" name="Рисунок 531" descr="9785912828720.jpg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684428400"/>
          <a:ext cx="1028700" cy="13430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287</xdr:row>
      <xdr:rowOff>0</xdr:rowOff>
    </xdr:from>
    <xdr:to>
      <xdr:col>1</xdr:col>
      <xdr:colOff>1209675</xdr:colOff>
      <xdr:row>287</xdr:row>
      <xdr:rowOff>1400175</xdr:rowOff>
    </xdr:to>
    <xdr:pic>
      <xdr:nvPicPr>
        <xdr:cNvPr id="763361" name="Рисунок 532" descr="9785000335017.jpg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85819050"/>
          <a:ext cx="1038225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321</xdr:row>
      <xdr:rowOff>361950</xdr:rowOff>
    </xdr:from>
    <xdr:to>
      <xdr:col>2</xdr:col>
      <xdr:colOff>9525</xdr:colOff>
      <xdr:row>321</xdr:row>
      <xdr:rowOff>1276350</xdr:rowOff>
    </xdr:to>
    <xdr:pic>
      <xdr:nvPicPr>
        <xdr:cNvPr id="763459" name="Рисунок 147" descr="9785000337004.jpg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877223925"/>
          <a:ext cx="1266825" cy="9144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312</xdr:row>
      <xdr:rowOff>19050</xdr:rowOff>
    </xdr:from>
    <xdr:to>
      <xdr:col>1</xdr:col>
      <xdr:colOff>1219200</xdr:colOff>
      <xdr:row>313</xdr:row>
      <xdr:rowOff>0</xdr:rowOff>
    </xdr:to>
    <xdr:pic>
      <xdr:nvPicPr>
        <xdr:cNvPr id="763500" name="Рисунок 184" descr="9785912827112.jpg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51347475"/>
          <a:ext cx="104775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313</xdr:row>
      <xdr:rowOff>38100</xdr:rowOff>
    </xdr:from>
    <xdr:to>
      <xdr:col>1</xdr:col>
      <xdr:colOff>1200150</xdr:colOff>
      <xdr:row>314</xdr:row>
      <xdr:rowOff>0</xdr:rowOff>
    </xdr:to>
    <xdr:pic>
      <xdr:nvPicPr>
        <xdr:cNvPr id="763501" name="Рисунок 185" descr="9785912822858.jpg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52785750"/>
          <a:ext cx="10287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313</xdr:row>
      <xdr:rowOff>1409700</xdr:rowOff>
    </xdr:from>
    <xdr:to>
      <xdr:col>1</xdr:col>
      <xdr:colOff>1181100</xdr:colOff>
      <xdr:row>314</xdr:row>
      <xdr:rowOff>1333500</xdr:rowOff>
    </xdr:to>
    <xdr:pic>
      <xdr:nvPicPr>
        <xdr:cNvPr id="763502" name="Рисунок 187" descr="9785912824838.jpg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54157350"/>
          <a:ext cx="1009650" cy="13430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302</xdr:row>
      <xdr:rowOff>38100</xdr:rowOff>
    </xdr:from>
    <xdr:to>
      <xdr:col>1</xdr:col>
      <xdr:colOff>1152525</xdr:colOff>
      <xdr:row>302</xdr:row>
      <xdr:rowOff>1400175</xdr:rowOff>
    </xdr:to>
    <xdr:pic>
      <xdr:nvPicPr>
        <xdr:cNvPr id="763504" name="Рисунок 189" descr="9785912821493.jpg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938593500"/>
          <a:ext cx="10191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303</xdr:row>
      <xdr:rowOff>38100</xdr:rowOff>
    </xdr:from>
    <xdr:to>
      <xdr:col>1</xdr:col>
      <xdr:colOff>1162050</xdr:colOff>
      <xdr:row>304</xdr:row>
      <xdr:rowOff>9525</xdr:rowOff>
    </xdr:to>
    <xdr:pic>
      <xdr:nvPicPr>
        <xdr:cNvPr id="763505" name="Рисунок 190" descr="9785912827136.jpg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940012725"/>
          <a:ext cx="1047750" cy="13906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304</xdr:row>
      <xdr:rowOff>19050</xdr:rowOff>
    </xdr:from>
    <xdr:to>
      <xdr:col>1</xdr:col>
      <xdr:colOff>1123950</xdr:colOff>
      <xdr:row>304</xdr:row>
      <xdr:rowOff>1390650</xdr:rowOff>
    </xdr:to>
    <xdr:pic>
      <xdr:nvPicPr>
        <xdr:cNvPr id="763506" name="Рисунок 191" descr="9785912821509.jpg"/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941412900"/>
          <a:ext cx="99060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306</xdr:row>
      <xdr:rowOff>9525</xdr:rowOff>
    </xdr:from>
    <xdr:to>
      <xdr:col>1</xdr:col>
      <xdr:colOff>1143000</xdr:colOff>
      <xdr:row>306</xdr:row>
      <xdr:rowOff>1381125</xdr:rowOff>
    </xdr:to>
    <xdr:pic>
      <xdr:nvPicPr>
        <xdr:cNvPr id="763507" name="Рисунок 193" descr="9785000336540.jpg"/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944241825"/>
          <a:ext cx="100965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316</xdr:row>
      <xdr:rowOff>0</xdr:rowOff>
    </xdr:from>
    <xdr:to>
      <xdr:col>1</xdr:col>
      <xdr:colOff>1123950</xdr:colOff>
      <xdr:row>316</xdr:row>
      <xdr:rowOff>1381125</xdr:rowOff>
    </xdr:to>
    <xdr:pic>
      <xdr:nvPicPr>
        <xdr:cNvPr id="763511" name="Рисунок 198" descr="9785912827150.jpg"/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62682225"/>
          <a:ext cx="101917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317</xdr:row>
      <xdr:rowOff>19050</xdr:rowOff>
    </xdr:from>
    <xdr:to>
      <xdr:col>1</xdr:col>
      <xdr:colOff>1085850</xdr:colOff>
      <xdr:row>317</xdr:row>
      <xdr:rowOff>1390650</xdr:rowOff>
    </xdr:to>
    <xdr:pic>
      <xdr:nvPicPr>
        <xdr:cNvPr id="763515" name="Рисунок 202" descr="9785912824869.jpg"/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968378175"/>
          <a:ext cx="99060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309</xdr:row>
      <xdr:rowOff>28575</xdr:rowOff>
    </xdr:from>
    <xdr:to>
      <xdr:col>1</xdr:col>
      <xdr:colOff>1190625</xdr:colOff>
      <xdr:row>309</xdr:row>
      <xdr:rowOff>1371600</xdr:rowOff>
    </xdr:to>
    <xdr:pic>
      <xdr:nvPicPr>
        <xdr:cNvPr id="763521" name="Рисунок 905" descr="9785912827129.jpg"/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947794650"/>
          <a:ext cx="1057275" cy="13430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310</xdr:row>
      <xdr:rowOff>0</xdr:rowOff>
    </xdr:from>
    <xdr:to>
      <xdr:col>1</xdr:col>
      <xdr:colOff>1152525</xdr:colOff>
      <xdr:row>310</xdr:row>
      <xdr:rowOff>1381125</xdr:rowOff>
    </xdr:to>
    <xdr:pic>
      <xdr:nvPicPr>
        <xdr:cNvPr id="763522" name="Рисунок 906" descr="9785912824876.jpg"/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49185300"/>
          <a:ext cx="104775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301</xdr:row>
      <xdr:rowOff>57150</xdr:rowOff>
    </xdr:from>
    <xdr:to>
      <xdr:col>1</xdr:col>
      <xdr:colOff>1162050</xdr:colOff>
      <xdr:row>301</xdr:row>
      <xdr:rowOff>1419225</xdr:rowOff>
    </xdr:to>
    <xdr:pic>
      <xdr:nvPicPr>
        <xdr:cNvPr id="763523" name="Рисунок 825" descr="9785000336533.jpg"/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937193325"/>
          <a:ext cx="10191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323</xdr:row>
      <xdr:rowOff>38100</xdr:rowOff>
    </xdr:from>
    <xdr:to>
      <xdr:col>1</xdr:col>
      <xdr:colOff>1162050</xdr:colOff>
      <xdr:row>323</xdr:row>
      <xdr:rowOff>1400175</xdr:rowOff>
    </xdr:to>
    <xdr:pic>
      <xdr:nvPicPr>
        <xdr:cNvPr id="763542" name="Рисунок 715" descr="9785912826856.jpg"/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007421150"/>
          <a:ext cx="9810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324</xdr:row>
      <xdr:rowOff>28575</xdr:rowOff>
    </xdr:from>
    <xdr:to>
      <xdr:col>1</xdr:col>
      <xdr:colOff>1162050</xdr:colOff>
      <xdr:row>324</xdr:row>
      <xdr:rowOff>1371600</xdr:rowOff>
    </xdr:to>
    <xdr:pic>
      <xdr:nvPicPr>
        <xdr:cNvPr id="763544" name="Рисунок 718" descr="9785912823473.jpg"/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011669300"/>
          <a:ext cx="952500" cy="13430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325</xdr:row>
      <xdr:rowOff>38100</xdr:rowOff>
    </xdr:from>
    <xdr:to>
      <xdr:col>1</xdr:col>
      <xdr:colOff>1162050</xdr:colOff>
      <xdr:row>325</xdr:row>
      <xdr:rowOff>1381125</xdr:rowOff>
    </xdr:to>
    <xdr:pic>
      <xdr:nvPicPr>
        <xdr:cNvPr id="763545" name="Рисунок 720" descr="9785912823985.jpg"/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8" y="1014807788"/>
          <a:ext cx="952500" cy="13430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327</xdr:row>
      <xdr:rowOff>28575</xdr:rowOff>
    </xdr:from>
    <xdr:to>
      <xdr:col>1</xdr:col>
      <xdr:colOff>1162050</xdr:colOff>
      <xdr:row>327</xdr:row>
      <xdr:rowOff>1390650</xdr:rowOff>
    </xdr:to>
    <xdr:pic>
      <xdr:nvPicPr>
        <xdr:cNvPr id="763546" name="Рисунок 723" descr="9785912826849.jpg"/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020184650"/>
          <a:ext cx="9525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329</xdr:row>
      <xdr:rowOff>38100</xdr:rowOff>
    </xdr:from>
    <xdr:to>
      <xdr:col>1</xdr:col>
      <xdr:colOff>1162050</xdr:colOff>
      <xdr:row>329</xdr:row>
      <xdr:rowOff>1409700</xdr:rowOff>
    </xdr:to>
    <xdr:pic>
      <xdr:nvPicPr>
        <xdr:cNvPr id="763550" name="Рисунок 731" descr="9785912823602.jpg"/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030128750"/>
          <a:ext cx="98107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331</xdr:row>
      <xdr:rowOff>38100</xdr:rowOff>
    </xdr:from>
    <xdr:to>
      <xdr:col>1</xdr:col>
      <xdr:colOff>1162050</xdr:colOff>
      <xdr:row>331</xdr:row>
      <xdr:rowOff>1400175</xdr:rowOff>
    </xdr:to>
    <xdr:pic>
      <xdr:nvPicPr>
        <xdr:cNvPr id="763552" name="Рисунок 734" descr="9785912826832.jpg"/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034386425"/>
          <a:ext cx="9525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332</xdr:row>
      <xdr:rowOff>38100</xdr:rowOff>
    </xdr:from>
    <xdr:to>
      <xdr:col>1</xdr:col>
      <xdr:colOff>1162050</xdr:colOff>
      <xdr:row>332</xdr:row>
      <xdr:rowOff>1400175</xdr:rowOff>
    </xdr:to>
    <xdr:pic>
      <xdr:nvPicPr>
        <xdr:cNvPr id="763554" name="Рисунок 736" descr="9785912823619.jpg"/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037224875"/>
          <a:ext cx="9525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333</xdr:row>
      <xdr:rowOff>38100</xdr:rowOff>
    </xdr:from>
    <xdr:to>
      <xdr:col>1</xdr:col>
      <xdr:colOff>1123950</xdr:colOff>
      <xdr:row>333</xdr:row>
      <xdr:rowOff>1400175</xdr:rowOff>
    </xdr:to>
    <xdr:pic>
      <xdr:nvPicPr>
        <xdr:cNvPr id="763555" name="Рисунок 737" descr="9785912824135.jpg"/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38644100"/>
          <a:ext cx="9525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328</xdr:row>
      <xdr:rowOff>57150</xdr:rowOff>
    </xdr:from>
    <xdr:to>
      <xdr:col>1</xdr:col>
      <xdr:colOff>1143000</xdr:colOff>
      <xdr:row>328</xdr:row>
      <xdr:rowOff>1390650</xdr:rowOff>
    </xdr:to>
    <xdr:pic>
      <xdr:nvPicPr>
        <xdr:cNvPr id="763557" name="Рисунок 903" descr="9785912823633.jpg"/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021632450"/>
          <a:ext cx="933450" cy="13335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329</xdr:row>
      <xdr:rowOff>0</xdr:rowOff>
    </xdr:from>
    <xdr:to>
      <xdr:col>1</xdr:col>
      <xdr:colOff>1152525</xdr:colOff>
      <xdr:row>329</xdr:row>
      <xdr:rowOff>0</xdr:rowOff>
    </xdr:to>
    <xdr:pic>
      <xdr:nvPicPr>
        <xdr:cNvPr id="763558" name="Рисунок 730" descr="9785912826924.jpg"/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028728575"/>
          <a:ext cx="9429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330</xdr:row>
      <xdr:rowOff>9525</xdr:rowOff>
    </xdr:from>
    <xdr:to>
      <xdr:col>1</xdr:col>
      <xdr:colOff>1171575</xdr:colOff>
      <xdr:row>330</xdr:row>
      <xdr:rowOff>1381125</xdr:rowOff>
    </xdr:to>
    <xdr:pic>
      <xdr:nvPicPr>
        <xdr:cNvPr id="763561" name="Рисунок 904" descr="9785912824128.jpg"/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031519400"/>
          <a:ext cx="96202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326</xdr:row>
      <xdr:rowOff>57150</xdr:rowOff>
    </xdr:from>
    <xdr:to>
      <xdr:col>1</xdr:col>
      <xdr:colOff>1123950</xdr:colOff>
      <xdr:row>326</xdr:row>
      <xdr:rowOff>1390650</xdr:rowOff>
    </xdr:to>
    <xdr:pic>
      <xdr:nvPicPr>
        <xdr:cNvPr id="763562" name="Рисунок 860" descr="9785912828485.jpg"/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3" y="1016243681"/>
          <a:ext cx="942975" cy="13335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339</xdr:row>
      <xdr:rowOff>28575</xdr:rowOff>
    </xdr:from>
    <xdr:to>
      <xdr:col>1</xdr:col>
      <xdr:colOff>1200150</xdr:colOff>
      <xdr:row>340</xdr:row>
      <xdr:rowOff>0</xdr:rowOff>
    </xdr:to>
    <xdr:pic>
      <xdr:nvPicPr>
        <xdr:cNvPr id="763588" name="Рисунок 772" descr="9785000334997.jpg"/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79582550"/>
          <a:ext cx="1057275" cy="13906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342</xdr:row>
      <xdr:rowOff>19050</xdr:rowOff>
    </xdr:from>
    <xdr:to>
      <xdr:col>1</xdr:col>
      <xdr:colOff>1123950</xdr:colOff>
      <xdr:row>343</xdr:row>
      <xdr:rowOff>0</xdr:rowOff>
    </xdr:to>
    <xdr:pic>
      <xdr:nvPicPr>
        <xdr:cNvPr id="763590" name="Рисунок 775" descr="9785912824388.jpg"/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083830700"/>
          <a:ext cx="102870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343</xdr:row>
      <xdr:rowOff>0</xdr:rowOff>
    </xdr:from>
    <xdr:to>
      <xdr:col>1</xdr:col>
      <xdr:colOff>1162050</xdr:colOff>
      <xdr:row>343</xdr:row>
      <xdr:rowOff>1400175</xdr:rowOff>
    </xdr:to>
    <xdr:pic>
      <xdr:nvPicPr>
        <xdr:cNvPr id="763591" name="Рисунок 776" descr="9785912825620.jpg"/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85230875"/>
          <a:ext cx="1057275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344</xdr:row>
      <xdr:rowOff>9525</xdr:rowOff>
    </xdr:from>
    <xdr:to>
      <xdr:col>1</xdr:col>
      <xdr:colOff>1162050</xdr:colOff>
      <xdr:row>344</xdr:row>
      <xdr:rowOff>1390650</xdr:rowOff>
    </xdr:to>
    <xdr:pic>
      <xdr:nvPicPr>
        <xdr:cNvPr id="763592" name="Рисунок 777" descr="9785912824395.jpg"/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086659625"/>
          <a:ext cx="10287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346</xdr:row>
      <xdr:rowOff>0</xdr:rowOff>
    </xdr:from>
    <xdr:to>
      <xdr:col>1</xdr:col>
      <xdr:colOff>1143000</xdr:colOff>
      <xdr:row>346</xdr:row>
      <xdr:rowOff>1371600</xdr:rowOff>
    </xdr:to>
    <xdr:pic>
      <xdr:nvPicPr>
        <xdr:cNvPr id="763593" name="Рисунок 779" descr="9785912828775.jpg"/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089488550"/>
          <a:ext cx="100965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337</xdr:row>
      <xdr:rowOff>0</xdr:rowOff>
    </xdr:from>
    <xdr:to>
      <xdr:col>1</xdr:col>
      <xdr:colOff>1200150</xdr:colOff>
      <xdr:row>338</xdr:row>
      <xdr:rowOff>0</xdr:rowOff>
    </xdr:to>
    <xdr:pic>
      <xdr:nvPicPr>
        <xdr:cNvPr id="763594" name="Рисунок 958" descr="9785912822377.jpg"/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75296300"/>
          <a:ext cx="1028700" cy="14192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340</xdr:row>
      <xdr:rowOff>38100</xdr:rowOff>
    </xdr:from>
    <xdr:to>
      <xdr:col>1</xdr:col>
      <xdr:colOff>1171575</xdr:colOff>
      <xdr:row>340</xdr:row>
      <xdr:rowOff>1400175</xdr:rowOff>
    </xdr:to>
    <xdr:pic>
      <xdr:nvPicPr>
        <xdr:cNvPr id="763595" name="Рисунок 835" descr="9785000335253.jpg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81011300"/>
          <a:ext cx="100012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345</xdr:row>
      <xdr:rowOff>0</xdr:rowOff>
    </xdr:from>
    <xdr:to>
      <xdr:col>1</xdr:col>
      <xdr:colOff>1162050</xdr:colOff>
      <xdr:row>346</xdr:row>
      <xdr:rowOff>0</xdr:rowOff>
    </xdr:to>
    <xdr:pic>
      <xdr:nvPicPr>
        <xdr:cNvPr id="763596" name="Рисунок 836" descr="9785912826160.jpg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88069325"/>
          <a:ext cx="1057275" cy="14192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320</xdr:row>
      <xdr:rowOff>9525</xdr:rowOff>
    </xdr:from>
    <xdr:to>
      <xdr:col>1</xdr:col>
      <xdr:colOff>1209675</xdr:colOff>
      <xdr:row>320</xdr:row>
      <xdr:rowOff>1381125</xdr:rowOff>
    </xdr:to>
    <xdr:pic>
      <xdr:nvPicPr>
        <xdr:cNvPr id="763597" name="Рисунок 235" descr="9785912825507.jpg"/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091422125"/>
          <a:ext cx="107632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349</xdr:row>
      <xdr:rowOff>0</xdr:rowOff>
    </xdr:from>
    <xdr:to>
      <xdr:col>1</xdr:col>
      <xdr:colOff>1238250</xdr:colOff>
      <xdr:row>349</xdr:row>
      <xdr:rowOff>1381125</xdr:rowOff>
    </xdr:to>
    <xdr:pic>
      <xdr:nvPicPr>
        <xdr:cNvPr id="763604" name="Рисунок 245" descr="9785000337196.jpg"/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109862525"/>
          <a:ext cx="109537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351</xdr:row>
      <xdr:rowOff>28575</xdr:rowOff>
    </xdr:from>
    <xdr:to>
      <xdr:col>1</xdr:col>
      <xdr:colOff>1200150</xdr:colOff>
      <xdr:row>351</xdr:row>
      <xdr:rowOff>1409700</xdr:rowOff>
    </xdr:to>
    <xdr:pic>
      <xdr:nvPicPr>
        <xdr:cNvPr id="763608" name="Рисунок 254" descr="9785000336731.jpg"/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122664125"/>
          <a:ext cx="1057275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350</xdr:row>
      <xdr:rowOff>9525</xdr:rowOff>
    </xdr:from>
    <xdr:to>
      <xdr:col>1</xdr:col>
      <xdr:colOff>1266825</xdr:colOff>
      <xdr:row>350</xdr:row>
      <xdr:rowOff>1371600</xdr:rowOff>
    </xdr:to>
    <xdr:pic>
      <xdr:nvPicPr>
        <xdr:cNvPr id="763611" name="Рисунок 839" descr="9785000335901.jpg"/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119806625"/>
          <a:ext cx="10572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355</xdr:row>
      <xdr:rowOff>0</xdr:rowOff>
    </xdr:from>
    <xdr:to>
      <xdr:col>1</xdr:col>
      <xdr:colOff>1247775</xdr:colOff>
      <xdr:row>355</xdr:row>
      <xdr:rowOff>1371600</xdr:rowOff>
    </xdr:to>
    <xdr:pic>
      <xdr:nvPicPr>
        <xdr:cNvPr id="763662" name="Рисунок 593" descr="9785912825385.jpg"/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243517325"/>
          <a:ext cx="115252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356</xdr:row>
      <xdr:rowOff>9525</xdr:rowOff>
    </xdr:from>
    <xdr:to>
      <xdr:col>1</xdr:col>
      <xdr:colOff>1200150</xdr:colOff>
      <xdr:row>356</xdr:row>
      <xdr:rowOff>1381125</xdr:rowOff>
    </xdr:to>
    <xdr:pic>
      <xdr:nvPicPr>
        <xdr:cNvPr id="763665" name="Рисунок 596" descr="9785912828379.jpg"/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247784525"/>
          <a:ext cx="1123950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357</xdr:row>
      <xdr:rowOff>9525</xdr:rowOff>
    </xdr:from>
    <xdr:to>
      <xdr:col>1</xdr:col>
      <xdr:colOff>1219200</xdr:colOff>
      <xdr:row>357</xdr:row>
      <xdr:rowOff>1381125</xdr:rowOff>
    </xdr:to>
    <xdr:pic>
      <xdr:nvPicPr>
        <xdr:cNvPr id="763666" name="Рисунок 597" descr="9785912826696.jpg"/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49203750"/>
          <a:ext cx="115252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359</xdr:row>
      <xdr:rowOff>28575</xdr:rowOff>
    </xdr:from>
    <xdr:to>
      <xdr:col>1</xdr:col>
      <xdr:colOff>1276350</xdr:colOff>
      <xdr:row>359</xdr:row>
      <xdr:rowOff>1371600</xdr:rowOff>
    </xdr:to>
    <xdr:pic>
      <xdr:nvPicPr>
        <xdr:cNvPr id="763681" name="Рисунок 622" descr="9785912824494.jpg"/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286122650"/>
          <a:ext cx="1133475" cy="13430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283</xdr:row>
      <xdr:rowOff>38100</xdr:rowOff>
    </xdr:from>
    <xdr:to>
      <xdr:col>1</xdr:col>
      <xdr:colOff>1209675</xdr:colOff>
      <xdr:row>283</xdr:row>
      <xdr:rowOff>1381125</xdr:rowOff>
    </xdr:to>
    <xdr:pic>
      <xdr:nvPicPr>
        <xdr:cNvPr id="763748" name="Рисунок 871" descr="9785912824302.jpg"/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80180250"/>
          <a:ext cx="1000125" cy="13430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127</xdr:row>
      <xdr:rowOff>76200</xdr:rowOff>
    </xdr:from>
    <xdr:to>
      <xdr:col>1</xdr:col>
      <xdr:colOff>1285875</xdr:colOff>
      <xdr:row>127</xdr:row>
      <xdr:rowOff>1285875</xdr:rowOff>
    </xdr:to>
    <xdr:pic>
      <xdr:nvPicPr>
        <xdr:cNvPr id="763757" name="Рисунок 875" descr="9785000337882.jpg"/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27936225"/>
          <a:ext cx="1266825" cy="12096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135</xdr:row>
      <xdr:rowOff>57150</xdr:rowOff>
    </xdr:from>
    <xdr:to>
      <xdr:col>1</xdr:col>
      <xdr:colOff>1285875</xdr:colOff>
      <xdr:row>135</xdr:row>
      <xdr:rowOff>1295400</xdr:rowOff>
    </xdr:to>
    <xdr:pic>
      <xdr:nvPicPr>
        <xdr:cNvPr id="763758" name="Рисунок 876" descr="9785000337868.jpg"/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37851750"/>
          <a:ext cx="1276350" cy="12382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145</xdr:row>
      <xdr:rowOff>76200</xdr:rowOff>
    </xdr:from>
    <xdr:to>
      <xdr:col>1</xdr:col>
      <xdr:colOff>1285875</xdr:colOff>
      <xdr:row>145</xdr:row>
      <xdr:rowOff>1295400</xdr:rowOff>
    </xdr:to>
    <xdr:pic>
      <xdr:nvPicPr>
        <xdr:cNvPr id="763759" name="Рисунок 877" descr="9785000337875.jpg"/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347805375"/>
          <a:ext cx="1247775" cy="12192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147</xdr:row>
      <xdr:rowOff>76200</xdr:rowOff>
    </xdr:from>
    <xdr:to>
      <xdr:col>1</xdr:col>
      <xdr:colOff>1285875</xdr:colOff>
      <xdr:row>147</xdr:row>
      <xdr:rowOff>1333500</xdr:rowOff>
    </xdr:to>
    <xdr:pic>
      <xdr:nvPicPr>
        <xdr:cNvPr id="763760" name="Рисунок 878" descr="9785000337851.jpg"/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50643825"/>
          <a:ext cx="1276350" cy="12573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89</xdr:row>
      <xdr:rowOff>28575</xdr:rowOff>
    </xdr:from>
    <xdr:to>
      <xdr:col>1</xdr:col>
      <xdr:colOff>1200150</xdr:colOff>
      <xdr:row>89</xdr:row>
      <xdr:rowOff>1400175</xdr:rowOff>
    </xdr:to>
    <xdr:pic>
      <xdr:nvPicPr>
        <xdr:cNvPr id="763764" name="Рисунок 4"/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20884750"/>
          <a:ext cx="1028700" cy="1371600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213</xdr:row>
      <xdr:rowOff>9525</xdr:rowOff>
    </xdr:from>
    <xdr:to>
      <xdr:col>1</xdr:col>
      <xdr:colOff>1162050</xdr:colOff>
      <xdr:row>213</xdr:row>
      <xdr:rowOff>1381125</xdr:rowOff>
    </xdr:to>
    <xdr:pic>
      <xdr:nvPicPr>
        <xdr:cNvPr id="763770" name="Рисунок 1"/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16559800"/>
          <a:ext cx="1028700" cy="1371600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216</xdr:row>
      <xdr:rowOff>9525</xdr:rowOff>
    </xdr:from>
    <xdr:to>
      <xdr:col>1</xdr:col>
      <xdr:colOff>1133475</xdr:colOff>
      <xdr:row>216</xdr:row>
      <xdr:rowOff>1381125</xdr:rowOff>
    </xdr:to>
    <xdr:pic>
      <xdr:nvPicPr>
        <xdr:cNvPr id="763771" name="Рисунок 2"/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519398250"/>
          <a:ext cx="1019175" cy="1371600"/>
        </a:xfrm>
        <a:prstGeom prst="rect">
          <a:avLst/>
        </a:prstGeom>
        <a:noFill/>
        <a:ln w="190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219075</xdr:colOff>
      <xdr:row>270</xdr:row>
      <xdr:rowOff>57150</xdr:rowOff>
    </xdr:from>
    <xdr:to>
      <xdr:col>1</xdr:col>
      <xdr:colOff>1257300</xdr:colOff>
      <xdr:row>270</xdr:row>
      <xdr:rowOff>1419225</xdr:rowOff>
    </xdr:to>
    <xdr:pic>
      <xdr:nvPicPr>
        <xdr:cNvPr id="763774" name="Рисунок 5"/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662863800"/>
          <a:ext cx="1038225" cy="136207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278</xdr:row>
      <xdr:rowOff>57150</xdr:rowOff>
    </xdr:from>
    <xdr:to>
      <xdr:col>1</xdr:col>
      <xdr:colOff>1266825</xdr:colOff>
      <xdr:row>279</xdr:row>
      <xdr:rowOff>0</xdr:rowOff>
    </xdr:to>
    <xdr:pic>
      <xdr:nvPicPr>
        <xdr:cNvPr id="763775" name="Рисунок 6"/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73579425"/>
          <a:ext cx="1095375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296</xdr:row>
      <xdr:rowOff>28575</xdr:rowOff>
    </xdr:from>
    <xdr:to>
      <xdr:col>1</xdr:col>
      <xdr:colOff>1190625</xdr:colOff>
      <xdr:row>296</xdr:row>
      <xdr:rowOff>1400175</xdr:rowOff>
    </xdr:to>
    <xdr:pic>
      <xdr:nvPicPr>
        <xdr:cNvPr id="763776" name="Рисунок 7"/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98296800"/>
          <a:ext cx="1019175" cy="13716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276</xdr:row>
      <xdr:rowOff>28575</xdr:rowOff>
    </xdr:from>
    <xdr:to>
      <xdr:col>1</xdr:col>
      <xdr:colOff>1190625</xdr:colOff>
      <xdr:row>276</xdr:row>
      <xdr:rowOff>1400175</xdr:rowOff>
    </xdr:to>
    <xdr:pic>
      <xdr:nvPicPr>
        <xdr:cNvPr id="763777" name="Рисунок 8"/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71350575"/>
          <a:ext cx="1019175" cy="1371600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77</xdr:row>
      <xdr:rowOff>0</xdr:rowOff>
    </xdr:from>
    <xdr:to>
      <xdr:col>1</xdr:col>
      <xdr:colOff>1219200</xdr:colOff>
      <xdr:row>78</xdr:row>
      <xdr:rowOff>0</xdr:rowOff>
    </xdr:to>
    <xdr:pic>
      <xdr:nvPicPr>
        <xdr:cNvPr id="763816" name="Рисунок 880" descr="9785000338094.jpg"/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05454250"/>
          <a:ext cx="1085850" cy="1323975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78</xdr:row>
      <xdr:rowOff>28575</xdr:rowOff>
    </xdr:from>
    <xdr:to>
      <xdr:col>1</xdr:col>
      <xdr:colOff>1190625</xdr:colOff>
      <xdr:row>78</xdr:row>
      <xdr:rowOff>1314450</xdr:rowOff>
    </xdr:to>
    <xdr:pic>
      <xdr:nvPicPr>
        <xdr:cNvPr id="763817" name="Рисунок 881" descr="9785000338063.jpg"/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06806800"/>
          <a:ext cx="1057275" cy="1285875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79</xdr:row>
      <xdr:rowOff>28575</xdr:rowOff>
    </xdr:from>
    <xdr:to>
      <xdr:col>1</xdr:col>
      <xdr:colOff>1181100</xdr:colOff>
      <xdr:row>79</xdr:row>
      <xdr:rowOff>1323975</xdr:rowOff>
    </xdr:to>
    <xdr:pic>
      <xdr:nvPicPr>
        <xdr:cNvPr id="763818" name="Рисунок 882" descr="9785000338087.jpg"/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08130775"/>
          <a:ext cx="1076325" cy="1295400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80</xdr:row>
      <xdr:rowOff>9525</xdr:rowOff>
    </xdr:from>
    <xdr:to>
      <xdr:col>1</xdr:col>
      <xdr:colOff>1200150</xdr:colOff>
      <xdr:row>80</xdr:row>
      <xdr:rowOff>1295400</xdr:rowOff>
    </xdr:to>
    <xdr:pic>
      <xdr:nvPicPr>
        <xdr:cNvPr id="763819" name="Рисунок 883" descr="9785000338070.jpg"/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09435700"/>
          <a:ext cx="1066800" cy="1285875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83</xdr:row>
      <xdr:rowOff>28575</xdr:rowOff>
    </xdr:from>
    <xdr:to>
      <xdr:col>1</xdr:col>
      <xdr:colOff>1190625</xdr:colOff>
      <xdr:row>83</xdr:row>
      <xdr:rowOff>1314450</xdr:rowOff>
    </xdr:to>
    <xdr:pic>
      <xdr:nvPicPr>
        <xdr:cNvPr id="763821" name="Рисунок 885" descr="9785000338100.jpg"/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13426675"/>
          <a:ext cx="1057275" cy="1285875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84</xdr:row>
      <xdr:rowOff>9525</xdr:rowOff>
    </xdr:from>
    <xdr:to>
      <xdr:col>1</xdr:col>
      <xdr:colOff>1190625</xdr:colOff>
      <xdr:row>84</xdr:row>
      <xdr:rowOff>1304925</xdr:rowOff>
    </xdr:to>
    <xdr:pic>
      <xdr:nvPicPr>
        <xdr:cNvPr id="763822" name="Рисунок 886" descr="9785000338056.jpg"/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14731600"/>
          <a:ext cx="1057275" cy="1295400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85</xdr:row>
      <xdr:rowOff>0</xdr:rowOff>
    </xdr:from>
    <xdr:to>
      <xdr:col>1</xdr:col>
      <xdr:colOff>1190625</xdr:colOff>
      <xdr:row>85</xdr:row>
      <xdr:rowOff>1304925</xdr:rowOff>
    </xdr:to>
    <xdr:pic>
      <xdr:nvPicPr>
        <xdr:cNvPr id="763823" name="Рисунок 887" descr="9785000338124.jpg"/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16046050"/>
          <a:ext cx="1085850" cy="1304925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161925</xdr:colOff>
      <xdr:row>97</xdr:row>
      <xdr:rowOff>28575</xdr:rowOff>
    </xdr:from>
    <xdr:to>
      <xdr:col>1</xdr:col>
      <xdr:colOff>1219200</xdr:colOff>
      <xdr:row>97</xdr:row>
      <xdr:rowOff>1371600</xdr:rowOff>
    </xdr:to>
    <xdr:pic>
      <xdr:nvPicPr>
        <xdr:cNvPr id="763824" name="Рисунок 904" descr="9785000337905.jpg"/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227704650"/>
          <a:ext cx="1057275" cy="134302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82</xdr:row>
      <xdr:rowOff>9525</xdr:rowOff>
    </xdr:from>
    <xdr:to>
      <xdr:col>1</xdr:col>
      <xdr:colOff>1181100</xdr:colOff>
      <xdr:row>82</xdr:row>
      <xdr:rowOff>1304925</xdr:rowOff>
    </xdr:to>
    <xdr:pic>
      <xdr:nvPicPr>
        <xdr:cNvPr id="763829" name="Рисунок 909" descr="9785000338131.jpg"/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12083650"/>
          <a:ext cx="1085850" cy="1295400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86</xdr:row>
      <xdr:rowOff>28575</xdr:rowOff>
    </xdr:from>
    <xdr:to>
      <xdr:col>1</xdr:col>
      <xdr:colOff>1209675</xdr:colOff>
      <xdr:row>86</xdr:row>
      <xdr:rowOff>1314450</xdr:rowOff>
    </xdr:to>
    <xdr:pic>
      <xdr:nvPicPr>
        <xdr:cNvPr id="763830" name="Рисунок 910" descr="9785000338148.jpg"/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17398600"/>
          <a:ext cx="1076325" cy="1285875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87</xdr:row>
      <xdr:rowOff>9525</xdr:rowOff>
    </xdr:from>
    <xdr:to>
      <xdr:col>1</xdr:col>
      <xdr:colOff>1209675</xdr:colOff>
      <xdr:row>88</xdr:row>
      <xdr:rowOff>0</xdr:rowOff>
    </xdr:to>
    <xdr:pic>
      <xdr:nvPicPr>
        <xdr:cNvPr id="763831" name="Рисунок 911" descr="9785000338155.jpg"/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18703525"/>
          <a:ext cx="1104900" cy="1314450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190500</xdr:colOff>
      <xdr:row>93</xdr:row>
      <xdr:rowOff>38100</xdr:rowOff>
    </xdr:from>
    <xdr:to>
      <xdr:col>1</xdr:col>
      <xdr:colOff>1114425</xdr:colOff>
      <xdr:row>93</xdr:row>
      <xdr:rowOff>1343025</xdr:rowOff>
    </xdr:to>
    <xdr:pic>
      <xdr:nvPicPr>
        <xdr:cNvPr id="763840" name="Рисунок 911" descr="4673738097v01.jpg"/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12589650"/>
          <a:ext cx="923925" cy="13049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95250</xdr:colOff>
      <xdr:row>155</xdr:row>
      <xdr:rowOff>0</xdr:rowOff>
    </xdr:from>
    <xdr:to>
      <xdr:col>6</xdr:col>
      <xdr:colOff>1228725</xdr:colOff>
      <xdr:row>155</xdr:row>
      <xdr:rowOff>828675</xdr:rowOff>
    </xdr:to>
    <xdr:pic>
      <xdr:nvPicPr>
        <xdr:cNvPr id="763862" name="Рисунок 913"/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414042225"/>
          <a:ext cx="11334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19050</xdr:colOff>
      <xdr:row>266</xdr:row>
      <xdr:rowOff>0</xdr:rowOff>
    </xdr:from>
    <xdr:to>
      <xdr:col>6</xdr:col>
      <xdr:colOff>1257300</xdr:colOff>
      <xdr:row>266</xdr:row>
      <xdr:rowOff>762000</xdr:rowOff>
    </xdr:to>
    <xdr:pic>
      <xdr:nvPicPr>
        <xdr:cNvPr id="763864" name="Рисунок 10"/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0625" y="676370250"/>
          <a:ext cx="1238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342900</xdr:colOff>
      <xdr:row>154</xdr:row>
      <xdr:rowOff>9525</xdr:rowOff>
    </xdr:from>
    <xdr:to>
      <xdr:col>6</xdr:col>
      <xdr:colOff>895350</xdr:colOff>
      <xdr:row>154</xdr:row>
      <xdr:rowOff>838200</xdr:rowOff>
    </xdr:to>
    <xdr:pic>
      <xdr:nvPicPr>
        <xdr:cNvPr id="763865" name="Рисунок 11"/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413137350"/>
          <a:ext cx="552450" cy="828675"/>
        </a:xfrm>
        <a:prstGeom prst="rect">
          <a:avLst/>
        </a:prstGeom>
        <a:noFill/>
        <a:ln w="28575">
          <a:solidFill>
            <a:srgbClr val="E46C0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371475</xdr:colOff>
      <xdr:row>202</xdr:row>
      <xdr:rowOff>0</xdr:rowOff>
    </xdr:from>
    <xdr:to>
      <xdr:col>6</xdr:col>
      <xdr:colOff>923925</xdr:colOff>
      <xdr:row>202</xdr:row>
      <xdr:rowOff>828675</xdr:rowOff>
    </xdr:to>
    <xdr:pic>
      <xdr:nvPicPr>
        <xdr:cNvPr id="763866" name="Рисунок 917"/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0" y="504653550"/>
          <a:ext cx="552450" cy="828675"/>
        </a:xfrm>
        <a:prstGeom prst="rect">
          <a:avLst/>
        </a:prstGeom>
        <a:noFill/>
        <a:ln w="28575">
          <a:solidFill>
            <a:srgbClr val="E46C0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96</xdr:row>
      <xdr:rowOff>9525</xdr:rowOff>
    </xdr:from>
    <xdr:to>
      <xdr:col>1</xdr:col>
      <xdr:colOff>1238250</xdr:colOff>
      <xdr:row>97</xdr:row>
      <xdr:rowOff>19050</xdr:rowOff>
    </xdr:to>
    <xdr:pic>
      <xdr:nvPicPr>
        <xdr:cNvPr id="763868" name="Рисунок 916" descr="в лесу.jpg"/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26266375"/>
          <a:ext cx="1133475" cy="1428750"/>
        </a:xfrm>
        <a:prstGeom prst="rect">
          <a:avLst/>
        </a:prstGeom>
        <a:noFill/>
        <a:ln w="19050">
          <a:solidFill>
            <a:srgbClr val="66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123825</xdr:colOff>
      <xdr:row>98</xdr:row>
      <xdr:rowOff>0</xdr:rowOff>
    </xdr:from>
    <xdr:to>
      <xdr:col>1</xdr:col>
      <xdr:colOff>1238250</xdr:colOff>
      <xdr:row>98</xdr:row>
      <xdr:rowOff>1400175</xdr:rowOff>
    </xdr:to>
    <xdr:pic>
      <xdr:nvPicPr>
        <xdr:cNvPr id="763869" name="Рисунок 917" descr="9785000338216 (1).jpg"/>
        <xdr:cNvPicPr>
          <a:picLocks noChangeAspect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229095300"/>
          <a:ext cx="1114425" cy="1400175"/>
        </a:xfrm>
        <a:prstGeom prst="rect">
          <a:avLst/>
        </a:prstGeom>
        <a:noFill/>
        <a:ln w="19050">
          <a:solidFill>
            <a:srgbClr val="00B0F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70</xdr:row>
      <xdr:rowOff>38100</xdr:rowOff>
    </xdr:from>
    <xdr:to>
      <xdr:col>1</xdr:col>
      <xdr:colOff>1238250</xdr:colOff>
      <xdr:row>70</xdr:row>
      <xdr:rowOff>1352550</xdr:rowOff>
    </xdr:to>
    <xdr:pic>
      <xdr:nvPicPr>
        <xdr:cNvPr id="763879" name="Рисунок 909" descr="дружная ферма.jpg"/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65696900"/>
          <a:ext cx="1181100" cy="1314450"/>
        </a:xfrm>
        <a:prstGeom prst="rect">
          <a:avLst/>
        </a:prstGeom>
        <a:noFill/>
        <a:ln w="19050">
          <a:solidFill>
            <a:srgbClr val="FFFF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71</xdr:row>
      <xdr:rowOff>0</xdr:rowOff>
    </xdr:from>
    <xdr:to>
      <xdr:col>1</xdr:col>
      <xdr:colOff>1247775</xdr:colOff>
      <xdr:row>71</xdr:row>
      <xdr:rowOff>1352550</xdr:rowOff>
    </xdr:to>
    <xdr:pic>
      <xdr:nvPicPr>
        <xdr:cNvPr id="763880" name="Рисунок 910" descr="каникулы на ферме.jpg"/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67039925"/>
          <a:ext cx="1190625" cy="1352550"/>
        </a:xfrm>
        <a:prstGeom prst="rect">
          <a:avLst/>
        </a:prstGeom>
        <a:noFill/>
        <a:ln w="19050">
          <a:solidFill>
            <a:srgbClr val="FFFF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72</xdr:row>
      <xdr:rowOff>28575</xdr:rowOff>
    </xdr:from>
    <xdr:to>
      <xdr:col>1</xdr:col>
      <xdr:colOff>1238250</xdr:colOff>
      <xdr:row>72</xdr:row>
      <xdr:rowOff>1381125</xdr:rowOff>
    </xdr:to>
    <xdr:pic>
      <xdr:nvPicPr>
        <xdr:cNvPr id="763881" name="Рисунок 911" descr="малышам про ферму.jpg"/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68449625"/>
          <a:ext cx="1181100" cy="1352550"/>
        </a:xfrm>
        <a:prstGeom prst="rect">
          <a:avLst/>
        </a:prstGeom>
        <a:noFill/>
        <a:ln w="19050">
          <a:solidFill>
            <a:srgbClr val="FFFF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73</xdr:row>
      <xdr:rowOff>38100</xdr:rowOff>
    </xdr:from>
    <xdr:to>
      <xdr:col>1</xdr:col>
      <xdr:colOff>1238250</xdr:colOff>
      <xdr:row>73</xdr:row>
      <xdr:rowOff>1352550</xdr:rowOff>
    </xdr:to>
    <xdr:pic>
      <xdr:nvPicPr>
        <xdr:cNvPr id="763883" name="Рисунок 913" descr="необычный день.jpg"/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71221400"/>
          <a:ext cx="1181100" cy="1314450"/>
        </a:xfrm>
        <a:prstGeom prst="rect">
          <a:avLst/>
        </a:prstGeom>
        <a:noFill/>
        <a:ln w="19050">
          <a:solidFill>
            <a:srgbClr val="FFFF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74</xdr:row>
      <xdr:rowOff>28575</xdr:rowOff>
    </xdr:from>
    <xdr:to>
      <xdr:col>1</xdr:col>
      <xdr:colOff>1238250</xdr:colOff>
      <xdr:row>74</xdr:row>
      <xdr:rowOff>1381125</xdr:rowOff>
    </xdr:to>
    <xdr:pic>
      <xdr:nvPicPr>
        <xdr:cNvPr id="763884" name="Рисунок 914" descr="у нас на ферме.jpg"/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72593000"/>
          <a:ext cx="1143000" cy="1352550"/>
        </a:xfrm>
        <a:prstGeom prst="rect">
          <a:avLst/>
        </a:prstGeom>
        <a:noFill/>
        <a:ln w="19050">
          <a:solidFill>
            <a:srgbClr val="FFFF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68</xdr:row>
      <xdr:rowOff>28575</xdr:rowOff>
    </xdr:from>
    <xdr:to>
      <xdr:col>1</xdr:col>
      <xdr:colOff>1247775</xdr:colOff>
      <xdr:row>68</xdr:row>
      <xdr:rowOff>1381125</xdr:rowOff>
    </xdr:to>
    <xdr:pic>
      <xdr:nvPicPr>
        <xdr:cNvPr id="763893" name="Рисунок 909" descr="9785000338483.jpg"/>
        <xdr:cNvPicPr>
          <a:picLocks noChangeAspect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46894550"/>
          <a:ext cx="1152525" cy="1352550"/>
        </a:xfrm>
        <a:prstGeom prst="rect">
          <a:avLst/>
        </a:prstGeom>
        <a:noFill/>
        <a:ln w="19050">
          <a:solidFill>
            <a:srgbClr val="00FF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219075</xdr:colOff>
      <xdr:row>203</xdr:row>
      <xdr:rowOff>57150</xdr:rowOff>
    </xdr:from>
    <xdr:to>
      <xdr:col>6</xdr:col>
      <xdr:colOff>1143000</xdr:colOff>
      <xdr:row>203</xdr:row>
      <xdr:rowOff>819150</xdr:rowOff>
    </xdr:to>
    <xdr:pic>
      <xdr:nvPicPr>
        <xdr:cNvPr id="763899" name="Рисунок 1"/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505558425"/>
          <a:ext cx="923925" cy="762000"/>
        </a:xfrm>
        <a:prstGeom prst="rect">
          <a:avLst/>
        </a:prstGeom>
        <a:noFill/>
        <a:ln w="28575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257175</xdr:colOff>
      <xdr:row>156</xdr:row>
      <xdr:rowOff>57150</xdr:rowOff>
    </xdr:from>
    <xdr:to>
      <xdr:col>6</xdr:col>
      <xdr:colOff>1228725</xdr:colOff>
      <xdr:row>156</xdr:row>
      <xdr:rowOff>828675</xdr:rowOff>
    </xdr:to>
    <xdr:pic>
      <xdr:nvPicPr>
        <xdr:cNvPr id="763903" name="Рисунок 2"/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14947100"/>
          <a:ext cx="971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190500</xdr:colOff>
      <xdr:row>294</xdr:row>
      <xdr:rowOff>38100</xdr:rowOff>
    </xdr:from>
    <xdr:to>
      <xdr:col>1</xdr:col>
      <xdr:colOff>1238250</xdr:colOff>
      <xdr:row>295</xdr:row>
      <xdr:rowOff>0</xdr:rowOff>
    </xdr:to>
    <xdr:pic>
      <xdr:nvPicPr>
        <xdr:cNvPr id="763909" name="Рисунок 519" descr="9785000335246.jpg"/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95467875"/>
          <a:ext cx="104775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338</xdr:row>
      <xdr:rowOff>9525</xdr:rowOff>
    </xdr:from>
    <xdr:to>
      <xdr:col>1</xdr:col>
      <xdr:colOff>1143000</xdr:colOff>
      <xdr:row>338</xdr:row>
      <xdr:rowOff>1381125</xdr:rowOff>
    </xdr:to>
    <xdr:pic>
      <xdr:nvPicPr>
        <xdr:cNvPr id="763910" name="Рисунок 771" descr="9785000334980.jpg"/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078144275"/>
          <a:ext cx="9620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123825</xdr:colOff>
      <xdr:row>219</xdr:row>
      <xdr:rowOff>19050</xdr:rowOff>
    </xdr:from>
    <xdr:to>
      <xdr:col>1</xdr:col>
      <xdr:colOff>1152525</xdr:colOff>
      <xdr:row>219</xdr:row>
      <xdr:rowOff>1381125</xdr:rowOff>
    </xdr:to>
    <xdr:pic>
      <xdr:nvPicPr>
        <xdr:cNvPr id="763912" name="Рисунок 419" descr="9785000336250.jpg"/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523665450"/>
          <a:ext cx="1028700" cy="1362075"/>
        </a:xfrm>
        <a:prstGeom prst="rect">
          <a:avLst/>
        </a:prstGeom>
        <a:noFill/>
        <a:ln w="19050">
          <a:solidFill>
            <a:srgbClr val="1A22C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228600</xdr:colOff>
      <xdr:row>196</xdr:row>
      <xdr:rowOff>9525</xdr:rowOff>
    </xdr:from>
    <xdr:to>
      <xdr:col>1</xdr:col>
      <xdr:colOff>1200150</xdr:colOff>
      <xdr:row>196</xdr:row>
      <xdr:rowOff>1390650</xdr:rowOff>
    </xdr:to>
    <xdr:pic>
      <xdr:nvPicPr>
        <xdr:cNvPr id="763913" name="Рисунок 412" descr="9785912828683.jpg"/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93880775"/>
          <a:ext cx="971550" cy="1381125"/>
        </a:xfrm>
        <a:prstGeom prst="rect">
          <a:avLst/>
        </a:prstGeom>
        <a:noFill/>
        <a:ln w="19050">
          <a:solidFill>
            <a:srgbClr val="1A22C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292</xdr:row>
      <xdr:rowOff>9525</xdr:rowOff>
    </xdr:from>
    <xdr:to>
      <xdr:col>1</xdr:col>
      <xdr:colOff>1200150</xdr:colOff>
      <xdr:row>292</xdr:row>
      <xdr:rowOff>1390650</xdr:rowOff>
    </xdr:to>
    <xdr:pic>
      <xdr:nvPicPr>
        <xdr:cNvPr id="763916" name="Рисунок 518" descr="9785912826818.jpg"/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3" y="725302556"/>
          <a:ext cx="1019175" cy="1381125"/>
        </a:xfrm>
        <a:prstGeom prst="rect">
          <a:avLst/>
        </a:prstGeom>
        <a:noFill/>
        <a:ln w="19050">
          <a:solidFill>
            <a:srgbClr val="1A22C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238125</xdr:colOff>
      <xdr:row>216</xdr:row>
      <xdr:rowOff>1428750</xdr:rowOff>
    </xdr:from>
    <xdr:to>
      <xdr:col>1</xdr:col>
      <xdr:colOff>1200150</xdr:colOff>
      <xdr:row>217</xdr:row>
      <xdr:rowOff>1381125</xdr:rowOff>
    </xdr:to>
    <xdr:pic>
      <xdr:nvPicPr>
        <xdr:cNvPr id="763918" name="Рисунок 411" descr="9785912822742.jpg"/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520807950"/>
          <a:ext cx="962025" cy="1381125"/>
        </a:xfrm>
        <a:prstGeom prst="rect">
          <a:avLst/>
        </a:prstGeom>
        <a:noFill/>
        <a:ln w="19050">
          <a:solidFill>
            <a:srgbClr val="1A22C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220</xdr:row>
      <xdr:rowOff>28575</xdr:rowOff>
    </xdr:from>
    <xdr:to>
      <xdr:col>1</xdr:col>
      <xdr:colOff>1171575</xdr:colOff>
      <xdr:row>220</xdr:row>
      <xdr:rowOff>1390650</xdr:rowOff>
    </xdr:to>
    <xdr:pic>
      <xdr:nvPicPr>
        <xdr:cNvPr id="763919" name="Рисунок 924" descr="9785912826115.jpg"/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25094200"/>
          <a:ext cx="1038225" cy="1362075"/>
        </a:xfrm>
        <a:prstGeom prst="rect">
          <a:avLst/>
        </a:prstGeom>
        <a:noFill/>
        <a:ln w="19050">
          <a:solidFill>
            <a:srgbClr val="403152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221</xdr:row>
      <xdr:rowOff>9525</xdr:rowOff>
    </xdr:from>
    <xdr:to>
      <xdr:col>1</xdr:col>
      <xdr:colOff>1171575</xdr:colOff>
      <xdr:row>221</xdr:row>
      <xdr:rowOff>1390650</xdr:rowOff>
    </xdr:to>
    <xdr:pic>
      <xdr:nvPicPr>
        <xdr:cNvPr id="763920" name="Рисунок 925" descr="9785000338605.jpg"/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27913600"/>
          <a:ext cx="1038225" cy="1381125"/>
        </a:xfrm>
        <a:prstGeom prst="rect">
          <a:avLst/>
        </a:prstGeom>
        <a:noFill/>
        <a:ln w="19050">
          <a:solidFill>
            <a:srgbClr val="8064A2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126</xdr:row>
      <xdr:rowOff>85725</xdr:rowOff>
    </xdr:from>
    <xdr:to>
      <xdr:col>1</xdr:col>
      <xdr:colOff>1285875</xdr:colOff>
      <xdr:row>126</xdr:row>
      <xdr:rowOff>1333500</xdr:rowOff>
    </xdr:to>
    <xdr:pic>
      <xdr:nvPicPr>
        <xdr:cNvPr id="763921" name="Рисунок 913" descr="9785000336830.jpg"/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6526525"/>
          <a:ext cx="1276350" cy="12477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130</xdr:row>
      <xdr:rowOff>38100</xdr:rowOff>
    </xdr:from>
    <xdr:to>
      <xdr:col>1</xdr:col>
      <xdr:colOff>1285875</xdr:colOff>
      <xdr:row>130</xdr:row>
      <xdr:rowOff>1295400</xdr:rowOff>
    </xdr:to>
    <xdr:pic>
      <xdr:nvPicPr>
        <xdr:cNvPr id="763922" name="Рисунок 981" descr="Забавный телёнок 9785000337349.jpg"/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32155800"/>
          <a:ext cx="1257300" cy="12573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144</xdr:row>
      <xdr:rowOff>57150</xdr:rowOff>
    </xdr:from>
    <xdr:to>
      <xdr:col>1</xdr:col>
      <xdr:colOff>1285875</xdr:colOff>
      <xdr:row>144</xdr:row>
      <xdr:rowOff>1314450</xdr:rowOff>
    </xdr:to>
    <xdr:pic>
      <xdr:nvPicPr>
        <xdr:cNvPr id="763923" name="Рисунок 987" descr="Храбрый львёнок 9785000337318.jpg"/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46367100"/>
          <a:ext cx="1266825" cy="12573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146</xdr:row>
      <xdr:rowOff>85725</xdr:rowOff>
    </xdr:from>
    <xdr:to>
      <xdr:col>1</xdr:col>
      <xdr:colOff>1285875</xdr:colOff>
      <xdr:row>146</xdr:row>
      <xdr:rowOff>1333500</xdr:rowOff>
    </xdr:to>
    <xdr:pic>
      <xdr:nvPicPr>
        <xdr:cNvPr id="763924" name="Рисунок 988" descr="Шаловливый лисёнок 9785000337387.jpg"/>
        <xdr:cNvPicPr>
          <a:picLocks noChangeAspect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49234125"/>
          <a:ext cx="1266825" cy="12477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132</xdr:row>
      <xdr:rowOff>85725</xdr:rowOff>
    </xdr:from>
    <xdr:to>
      <xdr:col>1</xdr:col>
      <xdr:colOff>1285875</xdr:colOff>
      <xdr:row>132</xdr:row>
      <xdr:rowOff>1333500</xdr:rowOff>
    </xdr:to>
    <xdr:pic>
      <xdr:nvPicPr>
        <xdr:cNvPr id="763925" name="Рисунок 290" descr="9785000336823.jpg"/>
        <xdr:cNvPicPr>
          <a:picLocks noChangeAspect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35041875"/>
          <a:ext cx="1276350" cy="12477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134</xdr:row>
      <xdr:rowOff>57150</xdr:rowOff>
    </xdr:from>
    <xdr:to>
      <xdr:col>1</xdr:col>
      <xdr:colOff>1285875</xdr:colOff>
      <xdr:row>134</xdr:row>
      <xdr:rowOff>1314450</xdr:rowOff>
    </xdr:to>
    <xdr:pic>
      <xdr:nvPicPr>
        <xdr:cNvPr id="763926" name="Рисунок 983" descr="Косолапый медвежонок 9785000337370.jpg"/>
        <xdr:cNvPicPr>
          <a:picLocks noChangeAspect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36432525"/>
          <a:ext cx="1276350" cy="12573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138</xdr:row>
      <xdr:rowOff>85725</xdr:rowOff>
    </xdr:from>
    <xdr:to>
      <xdr:col>1</xdr:col>
      <xdr:colOff>1285875</xdr:colOff>
      <xdr:row>138</xdr:row>
      <xdr:rowOff>1333500</xdr:rowOff>
    </xdr:to>
    <xdr:pic>
      <xdr:nvPicPr>
        <xdr:cNvPr id="763927" name="Рисунок 985" descr="Мальчикам 9785000337332.jpg"/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42138000"/>
          <a:ext cx="1276350" cy="12477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131</xdr:row>
      <xdr:rowOff>57150</xdr:rowOff>
    </xdr:from>
    <xdr:to>
      <xdr:col>1</xdr:col>
      <xdr:colOff>1285875</xdr:colOff>
      <xdr:row>131</xdr:row>
      <xdr:rowOff>1333500</xdr:rowOff>
    </xdr:to>
    <xdr:pic>
      <xdr:nvPicPr>
        <xdr:cNvPr id="763928" name="Рисунок 982" descr="Заботливый енот 9785000337325.jpg"/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333594075"/>
          <a:ext cx="1285875" cy="12763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123825</xdr:colOff>
      <xdr:row>261</xdr:row>
      <xdr:rowOff>57150</xdr:rowOff>
    </xdr:from>
    <xdr:to>
      <xdr:col>1</xdr:col>
      <xdr:colOff>1257300</xdr:colOff>
      <xdr:row>261</xdr:row>
      <xdr:rowOff>1390650</xdr:rowOff>
    </xdr:to>
    <xdr:pic>
      <xdr:nvPicPr>
        <xdr:cNvPr id="763929" name="Рисунок 924" descr="9785912828454.jpg"/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652452975"/>
          <a:ext cx="1133475" cy="1333500"/>
        </a:xfrm>
        <a:prstGeom prst="rect">
          <a:avLst/>
        </a:prstGeom>
        <a:noFill/>
        <a:ln w="19050">
          <a:solidFill>
            <a:srgbClr val="9966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256</xdr:row>
      <xdr:rowOff>9525</xdr:rowOff>
    </xdr:from>
    <xdr:to>
      <xdr:col>1</xdr:col>
      <xdr:colOff>1247775</xdr:colOff>
      <xdr:row>256</xdr:row>
      <xdr:rowOff>1390650</xdr:rowOff>
    </xdr:to>
    <xdr:pic>
      <xdr:nvPicPr>
        <xdr:cNvPr id="763930" name="Рисунок 926" descr="9785912822469.jpg"/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45309225"/>
          <a:ext cx="1114425" cy="1381125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152400</xdr:colOff>
      <xdr:row>242</xdr:row>
      <xdr:rowOff>9525</xdr:rowOff>
    </xdr:from>
    <xdr:to>
      <xdr:col>1</xdr:col>
      <xdr:colOff>1276350</xdr:colOff>
      <xdr:row>242</xdr:row>
      <xdr:rowOff>1409700</xdr:rowOff>
    </xdr:to>
    <xdr:pic>
      <xdr:nvPicPr>
        <xdr:cNvPr id="763931" name="Рисунок 928" descr="9785912822575.jpg"/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625440075"/>
          <a:ext cx="1123950" cy="1400175"/>
        </a:xfrm>
        <a:prstGeom prst="rect">
          <a:avLst/>
        </a:prstGeom>
        <a:noFill/>
        <a:ln w="19050">
          <a:solidFill>
            <a:srgbClr val="9966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348</xdr:row>
      <xdr:rowOff>57150</xdr:rowOff>
    </xdr:from>
    <xdr:to>
      <xdr:col>1</xdr:col>
      <xdr:colOff>1200150</xdr:colOff>
      <xdr:row>349</xdr:row>
      <xdr:rowOff>0</xdr:rowOff>
    </xdr:to>
    <xdr:pic>
      <xdr:nvPicPr>
        <xdr:cNvPr id="763939" name="Рисунок 942" descr="9785000336687.jpg"/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4308200"/>
          <a:ext cx="1095375" cy="1362075"/>
        </a:xfrm>
        <a:prstGeom prst="rect">
          <a:avLst/>
        </a:prstGeom>
        <a:noFill/>
        <a:ln w="19050">
          <a:solidFill>
            <a:srgbClr val="7030A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352</xdr:row>
      <xdr:rowOff>19050</xdr:rowOff>
    </xdr:from>
    <xdr:to>
      <xdr:col>1</xdr:col>
      <xdr:colOff>1133475</xdr:colOff>
      <xdr:row>353</xdr:row>
      <xdr:rowOff>0</xdr:rowOff>
    </xdr:to>
    <xdr:pic>
      <xdr:nvPicPr>
        <xdr:cNvPr id="763941" name="Рисунок 257" descr="9785000336755.jpg"/>
        <xdr:cNvPicPr>
          <a:picLocks noChangeAspect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126912275"/>
          <a:ext cx="990600" cy="14097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161</xdr:row>
      <xdr:rowOff>9525</xdr:rowOff>
    </xdr:from>
    <xdr:to>
      <xdr:col>1</xdr:col>
      <xdr:colOff>1247775</xdr:colOff>
      <xdr:row>161</xdr:row>
      <xdr:rowOff>1371600</xdr:rowOff>
    </xdr:to>
    <xdr:pic>
      <xdr:nvPicPr>
        <xdr:cNvPr id="763955" name="Рисунок 351" descr="9785000335321.jpg"/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0852600"/>
          <a:ext cx="11811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160</xdr:row>
      <xdr:rowOff>57150</xdr:rowOff>
    </xdr:from>
    <xdr:to>
      <xdr:col>1</xdr:col>
      <xdr:colOff>1247775</xdr:colOff>
      <xdr:row>160</xdr:row>
      <xdr:rowOff>1333500</xdr:rowOff>
    </xdr:to>
    <xdr:pic>
      <xdr:nvPicPr>
        <xdr:cNvPr id="763956" name="Рисунок 1"/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19481000"/>
          <a:ext cx="1200150" cy="1276350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163</xdr:row>
      <xdr:rowOff>57150</xdr:rowOff>
    </xdr:from>
    <xdr:to>
      <xdr:col>1</xdr:col>
      <xdr:colOff>1238250</xdr:colOff>
      <xdr:row>163</xdr:row>
      <xdr:rowOff>1381125</xdr:rowOff>
    </xdr:to>
    <xdr:pic>
      <xdr:nvPicPr>
        <xdr:cNvPr id="763957" name="Рисунок 2"/>
        <xdr:cNvPicPr>
          <a:picLocks noChangeAspect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23738675"/>
          <a:ext cx="1162050" cy="132397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73819</xdr:colOff>
      <xdr:row>175</xdr:row>
      <xdr:rowOff>28575</xdr:rowOff>
    </xdr:from>
    <xdr:to>
      <xdr:col>1</xdr:col>
      <xdr:colOff>1226344</xdr:colOff>
      <xdr:row>175</xdr:row>
      <xdr:rowOff>1371600</xdr:rowOff>
    </xdr:to>
    <xdr:pic>
      <xdr:nvPicPr>
        <xdr:cNvPr id="763958" name="Рисунок 3"/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007" y="448667981"/>
          <a:ext cx="1152525" cy="1343025"/>
        </a:xfrm>
        <a:prstGeom prst="rect">
          <a:avLst/>
        </a:prstGeom>
        <a:noFill/>
        <a:ln w="19050">
          <a:solidFill>
            <a:srgbClr val="17375E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182</xdr:row>
      <xdr:rowOff>57150</xdr:rowOff>
    </xdr:from>
    <xdr:to>
      <xdr:col>1</xdr:col>
      <xdr:colOff>1219200</xdr:colOff>
      <xdr:row>182</xdr:row>
      <xdr:rowOff>1400175</xdr:rowOff>
    </xdr:to>
    <xdr:pic>
      <xdr:nvPicPr>
        <xdr:cNvPr id="763960" name="Рисунок 5"/>
        <xdr:cNvPicPr>
          <a:picLocks noChangeAspect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49208525"/>
          <a:ext cx="1171575" cy="134302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176</xdr:row>
      <xdr:rowOff>1428750</xdr:rowOff>
    </xdr:from>
    <xdr:to>
      <xdr:col>1</xdr:col>
      <xdr:colOff>1238250</xdr:colOff>
      <xdr:row>177</xdr:row>
      <xdr:rowOff>1343025</xdr:rowOff>
    </xdr:to>
    <xdr:pic>
      <xdr:nvPicPr>
        <xdr:cNvPr id="763961" name="Рисунок 6"/>
        <xdr:cNvPicPr>
          <a:picLocks noChangeAspect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42807725"/>
          <a:ext cx="1190625" cy="134302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185</xdr:row>
      <xdr:rowOff>19050</xdr:rowOff>
    </xdr:from>
    <xdr:to>
      <xdr:col>1</xdr:col>
      <xdr:colOff>1238250</xdr:colOff>
      <xdr:row>185</xdr:row>
      <xdr:rowOff>1390650</xdr:rowOff>
    </xdr:to>
    <xdr:pic>
      <xdr:nvPicPr>
        <xdr:cNvPr id="763962" name="Рисунок 7"/>
        <xdr:cNvPicPr>
          <a:picLocks noChangeAspect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54847325"/>
          <a:ext cx="1143000" cy="1371600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236</xdr:row>
      <xdr:rowOff>0</xdr:rowOff>
    </xdr:from>
    <xdr:to>
      <xdr:col>1</xdr:col>
      <xdr:colOff>1181100</xdr:colOff>
      <xdr:row>236</xdr:row>
      <xdr:rowOff>0</xdr:rowOff>
    </xdr:to>
    <xdr:pic>
      <xdr:nvPicPr>
        <xdr:cNvPr id="763966" name="Рисунок 4"/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71738125"/>
          <a:ext cx="1038225" cy="136207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200025</xdr:colOff>
      <xdr:row>233</xdr:row>
      <xdr:rowOff>28575</xdr:rowOff>
    </xdr:from>
    <xdr:to>
      <xdr:col>1</xdr:col>
      <xdr:colOff>1200150</xdr:colOff>
      <xdr:row>233</xdr:row>
      <xdr:rowOff>1371600</xdr:rowOff>
    </xdr:to>
    <xdr:pic>
      <xdr:nvPicPr>
        <xdr:cNvPr id="763968" name="Рисунок 6"/>
        <xdr:cNvPicPr>
          <a:picLocks noChangeAspect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562327425"/>
          <a:ext cx="1000125" cy="134302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200025</xdr:colOff>
      <xdr:row>237</xdr:row>
      <xdr:rowOff>0</xdr:rowOff>
    </xdr:from>
    <xdr:to>
      <xdr:col>1</xdr:col>
      <xdr:colOff>1200150</xdr:colOff>
      <xdr:row>237</xdr:row>
      <xdr:rowOff>0</xdr:rowOff>
    </xdr:to>
    <xdr:pic>
      <xdr:nvPicPr>
        <xdr:cNvPr id="763969" name="Рисунок 7"/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575995800"/>
          <a:ext cx="1000125" cy="1362075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152400</xdr:colOff>
      <xdr:row>237</xdr:row>
      <xdr:rowOff>19050</xdr:rowOff>
    </xdr:from>
    <xdr:to>
      <xdr:col>1</xdr:col>
      <xdr:colOff>1171575</xdr:colOff>
      <xdr:row>237</xdr:row>
      <xdr:rowOff>1400175</xdr:rowOff>
    </xdr:to>
    <xdr:pic>
      <xdr:nvPicPr>
        <xdr:cNvPr id="763970" name="Рисунок 8"/>
        <xdr:cNvPicPr>
          <a:picLocks noChangeAspect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577376925"/>
          <a:ext cx="1019175" cy="138112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219075</xdr:colOff>
      <xdr:row>269</xdr:row>
      <xdr:rowOff>28575</xdr:rowOff>
    </xdr:from>
    <xdr:to>
      <xdr:col>1</xdr:col>
      <xdr:colOff>1219200</xdr:colOff>
      <xdr:row>269</xdr:row>
      <xdr:rowOff>1390650</xdr:rowOff>
    </xdr:to>
    <xdr:pic>
      <xdr:nvPicPr>
        <xdr:cNvPr id="763982" name="Рисунок 1"/>
        <xdr:cNvPicPr>
          <a:picLocks noChangeAspect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661416000"/>
          <a:ext cx="1000125" cy="136207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305</xdr:row>
      <xdr:rowOff>28575</xdr:rowOff>
    </xdr:from>
    <xdr:to>
      <xdr:col>1</xdr:col>
      <xdr:colOff>1114425</xdr:colOff>
      <xdr:row>305</xdr:row>
      <xdr:rowOff>1390650</xdr:rowOff>
    </xdr:to>
    <xdr:pic>
      <xdr:nvPicPr>
        <xdr:cNvPr id="763984" name="Рисунок 1"/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942841650"/>
          <a:ext cx="933450" cy="136207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358</xdr:row>
      <xdr:rowOff>9525</xdr:rowOff>
    </xdr:from>
    <xdr:to>
      <xdr:col>1</xdr:col>
      <xdr:colOff>1238250</xdr:colOff>
      <xdr:row>358</xdr:row>
      <xdr:rowOff>1409700</xdr:rowOff>
    </xdr:to>
    <xdr:pic>
      <xdr:nvPicPr>
        <xdr:cNvPr id="763988" name="Рисунок 598" descr="9785000336120.jpg"/>
        <xdr:cNvPicPr>
          <a:picLocks noChangeAspect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250622975"/>
          <a:ext cx="1162050" cy="14001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241</xdr:row>
      <xdr:rowOff>57150</xdr:rowOff>
    </xdr:from>
    <xdr:to>
      <xdr:col>1</xdr:col>
      <xdr:colOff>1247775</xdr:colOff>
      <xdr:row>241</xdr:row>
      <xdr:rowOff>1381125</xdr:rowOff>
    </xdr:to>
    <xdr:pic>
      <xdr:nvPicPr>
        <xdr:cNvPr id="763990" name="Рисунок 2"/>
        <xdr:cNvPicPr>
          <a:picLocks noChangeAspect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24068475"/>
          <a:ext cx="1038225" cy="132397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293</xdr:row>
      <xdr:rowOff>38100</xdr:rowOff>
    </xdr:from>
    <xdr:to>
      <xdr:col>1</xdr:col>
      <xdr:colOff>1171575</xdr:colOff>
      <xdr:row>293</xdr:row>
      <xdr:rowOff>1400175</xdr:rowOff>
    </xdr:to>
    <xdr:pic>
      <xdr:nvPicPr>
        <xdr:cNvPr id="763991" name="Рисунок 2"/>
        <xdr:cNvPicPr>
          <a:picLocks noChangeAspect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94048650"/>
          <a:ext cx="962025" cy="1362075"/>
        </a:xfrm>
        <a:prstGeom prst="rect">
          <a:avLst/>
        </a:prstGeom>
        <a:noFill/>
        <a:ln w="190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284</xdr:row>
      <xdr:rowOff>57150</xdr:rowOff>
    </xdr:from>
    <xdr:to>
      <xdr:col>1</xdr:col>
      <xdr:colOff>1133475</xdr:colOff>
      <xdr:row>284</xdr:row>
      <xdr:rowOff>1419225</xdr:rowOff>
    </xdr:to>
    <xdr:pic>
      <xdr:nvPicPr>
        <xdr:cNvPr id="763993" name="Рисунок 521" descr="9785000336939.jpg"/>
        <xdr:cNvPicPr>
          <a:picLocks noChangeAspect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681618525"/>
          <a:ext cx="952500" cy="136207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139</xdr:row>
      <xdr:rowOff>85725</xdr:rowOff>
    </xdr:from>
    <xdr:to>
      <xdr:col>2</xdr:col>
      <xdr:colOff>0</xdr:colOff>
      <xdr:row>139</xdr:row>
      <xdr:rowOff>1343025</xdr:rowOff>
    </xdr:to>
    <xdr:pic>
      <xdr:nvPicPr>
        <xdr:cNvPr id="763994" name="Рисунок 296" descr="9785000336793.jpg"/>
        <xdr:cNvPicPr>
          <a:picLocks noChangeAspect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343557225"/>
          <a:ext cx="1247775" cy="125730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57</xdr:row>
      <xdr:rowOff>57150</xdr:rowOff>
    </xdr:from>
    <xdr:to>
      <xdr:col>1</xdr:col>
      <xdr:colOff>1162050</xdr:colOff>
      <xdr:row>57</xdr:row>
      <xdr:rowOff>1323975</xdr:rowOff>
    </xdr:to>
    <xdr:pic>
      <xdr:nvPicPr>
        <xdr:cNvPr id="764009" name="Рисунок 7"/>
        <xdr:cNvPicPr>
          <a:picLocks noChangeAspect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22129550"/>
          <a:ext cx="1104900" cy="1266825"/>
        </a:xfrm>
        <a:prstGeom prst="rect">
          <a:avLst/>
        </a:prstGeom>
        <a:noFill/>
        <a:ln w="19050">
          <a:solidFill>
            <a:srgbClr val="00FF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152400</xdr:colOff>
      <xdr:row>64</xdr:row>
      <xdr:rowOff>38100</xdr:rowOff>
    </xdr:from>
    <xdr:to>
      <xdr:col>1</xdr:col>
      <xdr:colOff>1171575</xdr:colOff>
      <xdr:row>64</xdr:row>
      <xdr:rowOff>1352550</xdr:rowOff>
    </xdr:to>
    <xdr:pic>
      <xdr:nvPicPr>
        <xdr:cNvPr id="764012" name="Рисунок 2"/>
        <xdr:cNvPicPr>
          <a:picLocks noChangeAspect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2645150"/>
          <a:ext cx="1019175" cy="1314450"/>
        </a:xfrm>
        <a:prstGeom prst="rect">
          <a:avLst/>
        </a:prstGeom>
        <a:noFill/>
        <a:ln w="19050">
          <a:solidFill>
            <a:srgbClr val="33CC3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63</xdr:row>
      <xdr:rowOff>28575</xdr:rowOff>
    </xdr:from>
    <xdr:to>
      <xdr:col>1</xdr:col>
      <xdr:colOff>1133475</xdr:colOff>
      <xdr:row>63</xdr:row>
      <xdr:rowOff>1343025</xdr:rowOff>
    </xdr:to>
    <xdr:pic>
      <xdr:nvPicPr>
        <xdr:cNvPr id="764013" name="Рисунок 6"/>
        <xdr:cNvPicPr>
          <a:picLocks noChangeAspect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31254500"/>
          <a:ext cx="1019175" cy="1314450"/>
        </a:xfrm>
        <a:prstGeom prst="rect">
          <a:avLst/>
        </a:prstGeom>
        <a:noFill/>
        <a:ln w="19050">
          <a:solidFill>
            <a:srgbClr val="33CC3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60</xdr:row>
      <xdr:rowOff>38100</xdr:rowOff>
    </xdr:from>
    <xdr:to>
      <xdr:col>1</xdr:col>
      <xdr:colOff>1143000</xdr:colOff>
      <xdr:row>60</xdr:row>
      <xdr:rowOff>1343025</xdr:rowOff>
    </xdr:to>
    <xdr:pic>
      <xdr:nvPicPr>
        <xdr:cNvPr id="764014" name="Рисунок 7"/>
        <xdr:cNvPicPr>
          <a:picLocks noChangeAspect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7120650"/>
          <a:ext cx="1009650" cy="1304925"/>
        </a:xfrm>
        <a:prstGeom prst="rect">
          <a:avLst/>
        </a:prstGeom>
        <a:noFill/>
        <a:ln w="19050">
          <a:solidFill>
            <a:srgbClr val="33CC3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61</xdr:row>
      <xdr:rowOff>38100</xdr:rowOff>
    </xdr:from>
    <xdr:to>
      <xdr:col>1</xdr:col>
      <xdr:colOff>1114425</xdr:colOff>
      <xdr:row>61</xdr:row>
      <xdr:rowOff>1343025</xdr:rowOff>
    </xdr:to>
    <xdr:pic>
      <xdr:nvPicPr>
        <xdr:cNvPr id="764015" name="Рисунок 8"/>
        <xdr:cNvPicPr>
          <a:picLocks noChangeAspect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28501775"/>
          <a:ext cx="1000125" cy="1304925"/>
        </a:xfrm>
        <a:prstGeom prst="rect">
          <a:avLst/>
        </a:prstGeom>
        <a:noFill/>
        <a:ln w="19050">
          <a:solidFill>
            <a:srgbClr val="33CC3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62</xdr:row>
      <xdr:rowOff>47625</xdr:rowOff>
    </xdr:from>
    <xdr:to>
      <xdr:col>1</xdr:col>
      <xdr:colOff>1104900</xdr:colOff>
      <xdr:row>62</xdr:row>
      <xdr:rowOff>1362075</xdr:rowOff>
    </xdr:to>
    <xdr:pic>
      <xdr:nvPicPr>
        <xdr:cNvPr id="764016" name="Рисунок 9"/>
        <xdr:cNvPicPr>
          <a:picLocks noChangeAspect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29892425"/>
          <a:ext cx="990600" cy="1314450"/>
        </a:xfrm>
        <a:prstGeom prst="rect">
          <a:avLst/>
        </a:prstGeom>
        <a:noFill/>
        <a:ln w="19050">
          <a:solidFill>
            <a:srgbClr val="33CC3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59</xdr:row>
      <xdr:rowOff>47625</xdr:rowOff>
    </xdr:from>
    <xdr:to>
      <xdr:col>1</xdr:col>
      <xdr:colOff>1152525</xdr:colOff>
      <xdr:row>59</xdr:row>
      <xdr:rowOff>1343025</xdr:rowOff>
    </xdr:to>
    <xdr:pic>
      <xdr:nvPicPr>
        <xdr:cNvPr id="764017" name="Рисунок 10"/>
        <xdr:cNvPicPr>
          <a:picLocks noChangeAspect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25749050"/>
          <a:ext cx="1038225" cy="1295400"/>
        </a:xfrm>
        <a:prstGeom prst="rect">
          <a:avLst/>
        </a:prstGeom>
        <a:noFill/>
        <a:ln w="19050">
          <a:solidFill>
            <a:srgbClr val="33CC3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66</xdr:row>
      <xdr:rowOff>47625</xdr:rowOff>
    </xdr:from>
    <xdr:to>
      <xdr:col>1</xdr:col>
      <xdr:colOff>1152525</xdr:colOff>
      <xdr:row>66</xdr:row>
      <xdr:rowOff>1362075</xdr:rowOff>
    </xdr:to>
    <xdr:pic>
      <xdr:nvPicPr>
        <xdr:cNvPr id="764018" name="Рисунок 11"/>
        <xdr:cNvPicPr>
          <a:picLocks noChangeAspect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37664825"/>
          <a:ext cx="1038225" cy="1314450"/>
        </a:xfrm>
        <a:prstGeom prst="rect">
          <a:avLst/>
        </a:prstGeom>
        <a:noFill/>
        <a:ln w="19050">
          <a:solidFill>
            <a:srgbClr val="33CC3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308</xdr:row>
      <xdr:rowOff>57150</xdr:rowOff>
    </xdr:from>
    <xdr:to>
      <xdr:col>1</xdr:col>
      <xdr:colOff>1190625</xdr:colOff>
      <xdr:row>308</xdr:row>
      <xdr:rowOff>1400175</xdr:rowOff>
    </xdr:to>
    <xdr:pic>
      <xdr:nvPicPr>
        <xdr:cNvPr id="764022" name="Рисунок 824" descr="9785912824821.jpg"/>
        <xdr:cNvPicPr>
          <a:picLocks noChangeAspect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946404000"/>
          <a:ext cx="1076325" cy="13430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76200</xdr:colOff>
      <xdr:row>157</xdr:row>
      <xdr:rowOff>0</xdr:rowOff>
    </xdr:from>
    <xdr:to>
      <xdr:col>6</xdr:col>
      <xdr:colOff>1409700</xdr:colOff>
      <xdr:row>157</xdr:row>
      <xdr:rowOff>781050</xdr:rowOff>
    </xdr:to>
    <xdr:pic>
      <xdr:nvPicPr>
        <xdr:cNvPr id="764053" name="Рисунок 1"/>
        <xdr:cNvPicPr>
          <a:picLocks noChangeAspect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0125" y="415737675"/>
          <a:ext cx="13335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267</xdr:row>
      <xdr:rowOff>0</xdr:rowOff>
    </xdr:from>
    <xdr:to>
      <xdr:col>6</xdr:col>
      <xdr:colOff>1333500</xdr:colOff>
      <xdr:row>267</xdr:row>
      <xdr:rowOff>781050</xdr:rowOff>
    </xdr:to>
    <xdr:pic>
      <xdr:nvPicPr>
        <xdr:cNvPr id="764054" name="Рисунок 5"/>
        <xdr:cNvPicPr>
          <a:picLocks noChangeAspect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659120475"/>
          <a:ext cx="13335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76200</xdr:colOff>
      <xdr:row>204</xdr:row>
      <xdr:rowOff>0</xdr:rowOff>
    </xdr:from>
    <xdr:to>
      <xdr:col>6</xdr:col>
      <xdr:colOff>1409700</xdr:colOff>
      <xdr:row>204</xdr:row>
      <xdr:rowOff>781050</xdr:rowOff>
    </xdr:to>
    <xdr:pic>
      <xdr:nvPicPr>
        <xdr:cNvPr id="764055" name="Рисунок 6"/>
        <xdr:cNvPicPr>
          <a:picLocks noChangeAspect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0125" y="506349000"/>
          <a:ext cx="13335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76</xdr:row>
      <xdr:rowOff>0</xdr:rowOff>
    </xdr:from>
    <xdr:to>
      <xdr:col>11</xdr:col>
      <xdr:colOff>0</xdr:colOff>
      <xdr:row>77</xdr:row>
      <xdr:rowOff>0</xdr:rowOff>
    </xdr:to>
    <xdr:pic>
      <xdr:nvPicPr>
        <xdr:cNvPr id="1034" name="Рисунок 1033"/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13817600" y="149974300"/>
          <a:ext cx="863492" cy="109206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10</xdr:col>
      <xdr:colOff>0</xdr:colOff>
      <xdr:row>88</xdr:row>
      <xdr:rowOff>0</xdr:rowOff>
    </xdr:from>
    <xdr:to>
      <xdr:col>11</xdr:col>
      <xdr:colOff>0</xdr:colOff>
      <xdr:row>89</xdr:row>
      <xdr:rowOff>253878</xdr:rowOff>
    </xdr:to>
    <xdr:pic>
      <xdr:nvPicPr>
        <xdr:cNvPr id="1035" name="Рисунок 1034"/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13817600" y="166687500"/>
          <a:ext cx="863492" cy="109206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11</xdr:col>
      <xdr:colOff>0</xdr:colOff>
      <xdr:row>103</xdr:row>
      <xdr:rowOff>0</xdr:rowOff>
    </xdr:from>
    <xdr:to>
      <xdr:col>12</xdr:col>
      <xdr:colOff>0</xdr:colOff>
      <xdr:row>103</xdr:row>
      <xdr:rowOff>50553</xdr:rowOff>
    </xdr:to>
    <xdr:pic>
      <xdr:nvPicPr>
        <xdr:cNvPr id="1039" name="Рисунок 1038"/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15519400" y="204406500"/>
          <a:ext cx="711200" cy="89945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1</xdr:col>
      <xdr:colOff>133350</xdr:colOff>
      <xdr:row>120</xdr:row>
      <xdr:rowOff>28575</xdr:rowOff>
    </xdr:from>
    <xdr:to>
      <xdr:col>1</xdr:col>
      <xdr:colOff>1200150</xdr:colOff>
      <xdr:row>120</xdr:row>
      <xdr:rowOff>1371600</xdr:rowOff>
    </xdr:to>
    <xdr:pic>
      <xdr:nvPicPr>
        <xdr:cNvPr id="764087" name="Рисунок 2"/>
        <xdr:cNvPicPr>
          <a:picLocks noChangeAspect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181725"/>
          <a:ext cx="1066800" cy="1343025"/>
        </a:xfrm>
        <a:prstGeom prst="rect">
          <a:avLst/>
        </a:prstGeom>
        <a:noFill/>
        <a:ln w="19050">
          <a:solidFill>
            <a:srgbClr val="00B0F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121</xdr:row>
      <xdr:rowOff>57150</xdr:rowOff>
    </xdr:from>
    <xdr:to>
      <xdr:col>1</xdr:col>
      <xdr:colOff>1181100</xdr:colOff>
      <xdr:row>121</xdr:row>
      <xdr:rowOff>1438275</xdr:rowOff>
    </xdr:to>
    <xdr:pic>
      <xdr:nvPicPr>
        <xdr:cNvPr id="764088" name="Рисунок 3"/>
        <xdr:cNvPicPr>
          <a:picLocks noChangeAspect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7629525"/>
          <a:ext cx="1066800" cy="1362075"/>
        </a:xfrm>
        <a:prstGeom prst="rect">
          <a:avLst/>
        </a:prstGeom>
        <a:noFill/>
        <a:ln w="19050">
          <a:solidFill>
            <a:srgbClr val="00B0F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122</xdr:row>
      <xdr:rowOff>57150</xdr:rowOff>
    </xdr:from>
    <xdr:to>
      <xdr:col>1</xdr:col>
      <xdr:colOff>1190625</xdr:colOff>
      <xdr:row>122</xdr:row>
      <xdr:rowOff>1400175</xdr:rowOff>
    </xdr:to>
    <xdr:pic>
      <xdr:nvPicPr>
        <xdr:cNvPr id="764089" name="Рисунок 4"/>
        <xdr:cNvPicPr>
          <a:picLocks noChangeAspect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9048750"/>
          <a:ext cx="1076325" cy="1343025"/>
        </a:xfrm>
        <a:prstGeom prst="rect">
          <a:avLst/>
        </a:prstGeom>
        <a:noFill/>
        <a:ln w="19050">
          <a:solidFill>
            <a:srgbClr val="00B0F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123</xdr:row>
      <xdr:rowOff>0</xdr:rowOff>
    </xdr:from>
    <xdr:to>
      <xdr:col>1</xdr:col>
      <xdr:colOff>1181100</xdr:colOff>
      <xdr:row>123</xdr:row>
      <xdr:rowOff>0</xdr:rowOff>
    </xdr:to>
    <xdr:pic>
      <xdr:nvPicPr>
        <xdr:cNvPr id="764090" name="Рисунок 5"/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0467975"/>
          <a:ext cx="1066800" cy="1362075"/>
        </a:xfrm>
        <a:prstGeom prst="rect">
          <a:avLst/>
        </a:prstGeom>
        <a:noFill/>
        <a:ln w="19050">
          <a:solidFill>
            <a:srgbClr val="00B0F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123</xdr:row>
      <xdr:rowOff>57150</xdr:rowOff>
    </xdr:from>
    <xdr:to>
      <xdr:col>1</xdr:col>
      <xdr:colOff>1181100</xdr:colOff>
      <xdr:row>123</xdr:row>
      <xdr:rowOff>1381125</xdr:rowOff>
    </xdr:to>
    <xdr:pic>
      <xdr:nvPicPr>
        <xdr:cNvPr id="764091" name="Рисунок 7"/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1887200"/>
          <a:ext cx="1047750" cy="1323975"/>
        </a:xfrm>
        <a:prstGeom prst="rect">
          <a:avLst/>
        </a:prstGeom>
        <a:noFill/>
        <a:ln w="19050">
          <a:solidFill>
            <a:srgbClr val="00B0F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124</xdr:row>
      <xdr:rowOff>38100</xdr:rowOff>
    </xdr:from>
    <xdr:to>
      <xdr:col>1</xdr:col>
      <xdr:colOff>1171575</xdr:colOff>
      <xdr:row>124</xdr:row>
      <xdr:rowOff>1400175</xdr:rowOff>
    </xdr:to>
    <xdr:pic>
      <xdr:nvPicPr>
        <xdr:cNvPr id="764094" name="Рисунок 10"/>
        <xdr:cNvPicPr>
          <a:picLocks noChangeAspect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6125825"/>
          <a:ext cx="1057275" cy="1362075"/>
        </a:xfrm>
        <a:prstGeom prst="rect">
          <a:avLst/>
        </a:prstGeom>
        <a:noFill/>
        <a:ln w="19050">
          <a:solidFill>
            <a:srgbClr val="00B0F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219075</xdr:colOff>
      <xdr:row>30</xdr:row>
      <xdr:rowOff>57149</xdr:rowOff>
    </xdr:from>
    <xdr:to>
      <xdr:col>1</xdr:col>
      <xdr:colOff>1171575</xdr:colOff>
      <xdr:row>30</xdr:row>
      <xdr:rowOff>1411306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6181724"/>
          <a:ext cx="952500" cy="1354157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1</xdr:col>
      <xdr:colOff>209550</xdr:colOff>
      <xdr:row>35</xdr:row>
      <xdr:rowOff>66675</xdr:rowOff>
    </xdr:from>
    <xdr:to>
      <xdr:col>1</xdr:col>
      <xdr:colOff>1171575</xdr:colOff>
      <xdr:row>35</xdr:row>
      <xdr:rowOff>1409700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4039850"/>
          <a:ext cx="962025" cy="1343025"/>
        </a:xfrm>
        <a:prstGeom prst="rect">
          <a:avLst/>
        </a:prstGeom>
        <a:ln w="19050">
          <a:solidFill>
            <a:srgbClr val="92D050"/>
          </a:solidFill>
        </a:ln>
      </xdr:spPr>
    </xdr:pic>
    <xdr:clientData/>
  </xdr:twoCellAnchor>
  <xdr:twoCellAnchor>
    <xdr:from>
      <xdr:col>1</xdr:col>
      <xdr:colOff>180975</xdr:colOff>
      <xdr:row>34</xdr:row>
      <xdr:rowOff>47625</xdr:rowOff>
    </xdr:from>
    <xdr:to>
      <xdr:col>1</xdr:col>
      <xdr:colOff>1150239</xdr:colOff>
      <xdr:row>34</xdr:row>
      <xdr:rowOff>1391793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2601575"/>
          <a:ext cx="969264" cy="1344168"/>
        </a:xfrm>
        <a:prstGeom prst="rect">
          <a:avLst/>
        </a:prstGeom>
        <a:ln w="19050">
          <a:solidFill>
            <a:srgbClr val="92D050"/>
          </a:solidFill>
        </a:ln>
      </xdr:spPr>
    </xdr:pic>
    <xdr:clientData/>
  </xdr:twoCellAnchor>
  <xdr:twoCellAnchor>
    <xdr:from>
      <xdr:col>1</xdr:col>
      <xdr:colOff>171450</xdr:colOff>
      <xdr:row>33</xdr:row>
      <xdr:rowOff>9525</xdr:rowOff>
    </xdr:from>
    <xdr:to>
      <xdr:col>1</xdr:col>
      <xdr:colOff>1143000</xdr:colOff>
      <xdr:row>33</xdr:row>
      <xdr:rowOff>1352550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11144250"/>
          <a:ext cx="971550" cy="1343025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1</xdr:col>
      <xdr:colOff>190500</xdr:colOff>
      <xdr:row>36</xdr:row>
      <xdr:rowOff>38100</xdr:rowOff>
    </xdr:from>
    <xdr:to>
      <xdr:col>1</xdr:col>
      <xdr:colOff>1162050</xdr:colOff>
      <xdr:row>36</xdr:row>
      <xdr:rowOff>1381125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15430500"/>
          <a:ext cx="971550" cy="1343025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1</xdr:col>
      <xdr:colOff>190500</xdr:colOff>
      <xdr:row>37</xdr:row>
      <xdr:rowOff>57150</xdr:rowOff>
    </xdr:from>
    <xdr:to>
      <xdr:col>1</xdr:col>
      <xdr:colOff>1162050</xdr:colOff>
      <xdr:row>37</xdr:row>
      <xdr:rowOff>1400175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16868775"/>
          <a:ext cx="971550" cy="1343025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1</xdr:col>
      <xdr:colOff>200025</xdr:colOff>
      <xdr:row>38</xdr:row>
      <xdr:rowOff>66675</xdr:rowOff>
    </xdr:from>
    <xdr:to>
      <xdr:col>1</xdr:col>
      <xdr:colOff>1152525</xdr:colOff>
      <xdr:row>38</xdr:row>
      <xdr:rowOff>1409700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8297525"/>
          <a:ext cx="952500" cy="1343025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1</xdr:col>
      <xdr:colOff>180975</xdr:colOff>
      <xdr:row>39</xdr:row>
      <xdr:rowOff>57150</xdr:rowOff>
    </xdr:from>
    <xdr:to>
      <xdr:col>1</xdr:col>
      <xdr:colOff>1143000</xdr:colOff>
      <xdr:row>39</xdr:row>
      <xdr:rowOff>1400175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9707225"/>
          <a:ext cx="962025" cy="1343025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1</xdr:col>
      <xdr:colOff>190500</xdr:colOff>
      <xdr:row>31</xdr:row>
      <xdr:rowOff>57150</xdr:rowOff>
    </xdr:from>
    <xdr:to>
      <xdr:col>1</xdr:col>
      <xdr:colOff>1152525</xdr:colOff>
      <xdr:row>31</xdr:row>
      <xdr:rowOff>1400175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8353425"/>
          <a:ext cx="962025" cy="1343025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1</xdr:col>
      <xdr:colOff>209550</xdr:colOff>
      <xdr:row>32</xdr:row>
      <xdr:rowOff>9525</xdr:rowOff>
    </xdr:from>
    <xdr:to>
      <xdr:col>1</xdr:col>
      <xdr:colOff>1162050</xdr:colOff>
      <xdr:row>32</xdr:row>
      <xdr:rowOff>1352550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9725025"/>
          <a:ext cx="952500" cy="1343025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1</xdr:col>
      <xdr:colOff>152400</xdr:colOff>
      <xdr:row>40</xdr:row>
      <xdr:rowOff>47625</xdr:rowOff>
    </xdr:from>
    <xdr:to>
      <xdr:col>1</xdr:col>
      <xdr:colOff>1133475</xdr:colOff>
      <xdr:row>40</xdr:row>
      <xdr:rowOff>1390650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1116925"/>
          <a:ext cx="981075" cy="1343025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1</xdr:col>
      <xdr:colOff>152400</xdr:colOff>
      <xdr:row>41</xdr:row>
      <xdr:rowOff>28575</xdr:rowOff>
    </xdr:from>
    <xdr:to>
      <xdr:col>1</xdr:col>
      <xdr:colOff>1114425</xdr:colOff>
      <xdr:row>41</xdr:row>
      <xdr:rowOff>1371600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2517100"/>
          <a:ext cx="962025" cy="1343025"/>
        </a:xfrm>
        <a:prstGeom prst="rect">
          <a:avLst/>
        </a:prstGeom>
        <a:ln w="28575">
          <a:solidFill>
            <a:srgbClr val="92D050"/>
          </a:solidFill>
        </a:ln>
      </xdr:spPr>
    </xdr:pic>
    <xdr:clientData/>
  </xdr:twoCellAnchor>
  <xdr:twoCellAnchor>
    <xdr:from>
      <xdr:col>4</xdr:col>
      <xdr:colOff>333375</xdr:colOff>
      <xdr:row>31</xdr:row>
      <xdr:rowOff>0</xdr:rowOff>
    </xdr:from>
    <xdr:to>
      <xdr:col>6</xdr:col>
      <xdr:colOff>0</xdr:colOff>
      <xdr:row>32</xdr:row>
      <xdr:rowOff>19050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50" y="8296275"/>
          <a:ext cx="1990725" cy="1438275"/>
        </a:xfrm>
        <a:prstGeom prst="rect">
          <a:avLst/>
        </a:prstGeom>
        <a:ln w="19050">
          <a:solidFill>
            <a:srgbClr val="92D050"/>
          </a:solidFill>
        </a:ln>
      </xdr:spPr>
    </xdr:pic>
    <xdr:clientData/>
  </xdr:twoCellAnchor>
  <xdr:twoCellAnchor>
    <xdr:from>
      <xdr:col>4</xdr:col>
      <xdr:colOff>304800</xdr:colOff>
      <xdr:row>32</xdr:row>
      <xdr:rowOff>76200</xdr:rowOff>
    </xdr:from>
    <xdr:to>
      <xdr:col>6</xdr:col>
      <xdr:colOff>0</xdr:colOff>
      <xdr:row>33</xdr:row>
      <xdr:rowOff>95250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275" y="9791700"/>
          <a:ext cx="2019300" cy="1438275"/>
        </a:xfrm>
        <a:prstGeom prst="rect">
          <a:avLst/>
        </a:prstGeom>
        <a:ln w="19050">
          <a:solidFill>
            <a:srgbClr val="92D050"/>
          </a:solidFill>
        </a:ln>
      </xdr:spPr>
    </xdr:pic>
    <xdr:clientData/>
  </xdr:twoCellAnchor>
  <xdr:twoCellAnchor>
    <xdr:from>
      <xdr:col>1</xdr:col>
      <xdr:colOff>171450</xdr:colOff>
      <xdr:row>43</xdr:row>
      <xdr:rowOff>19050</xdr:rowOff>
    </xdr:from>
    <xdr:to>
      <xdr:col>1</xdr:col>
      <xdr:colOff>1200150</xdr:colOff>
      <xdr:row>43</xdr:row>
      <xdr:rowOff>1390650</xdr:rowOff>
    </xdr:to>
    <xdr:pic>
      <xdr:nvPicPr>
        <xdr:cNvPr id="1069" name="Рисунок 883"/>
        <xdr:cNvPicPr>
          <a:picLocks noChangeAspect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22361125"/>
          <a:ext cx="1028700" cy="1371600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45</xdr:row>
      <xdr:rowOff>38100</xdr:rowOff>
    </xdr:from>
    <xdr:to>
      <xdr:col>1</xdr:col>
      <xdr:colOff>1200150</xdr:colOff>
      <xdr:row>45</xdr:row>
      <xdr:rowOff>1409700</xdr:rowOff>
    </xdr:to>
    <xdr:pic>
      <xdr:nvPicPr>
        <xdr:cNvPr id="1070" name="Рисунок 1"/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23799400"/>
          <a:ext cx="1028700" cy="1371600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120650</xdr:colOff>
      <xdr:row>121</xdr:row>
      <xdr:rowOff>750741</xdr:rowOff>
    </xdr:from>
    <xdr:to>
      <xdr:col>6</xdr:col>
      <xdr:colOff>11477</xdr:colOff>
      <xdr:row>122</xdr:row>
      <xdr:rowOff>698500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2400" y="351238991"/>
          <a:ext cx="2145077" cy="1360634"/>
        </a:xfrm>
        <a:prstGeom prst="rect">
          <a:avLst/>
        </a:prstGeom>
      </xdr:spPr>
    </xdr:pic>
    <xdr:clientData/>
  </xdr:twoCellAnchor>
  <xdr:twoCellAnchor>
    <xdr:from>
      <xdr:col>5</xdr:col>
      <xdr:colOff>28576</xdr:colOff>
      <xdr:row>33</xdr:row>
      <xdr:rowOff>238125</xdr:rowOff>
    </xdr:from>
    <xdr:to>
      <xdr:col>5</xdr:col>
      <xdr:colOff>1719421</xdr:colOff>
      <xdr:row>34</xdr:row>
      <xdr:rowOff>1266826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1" y="11372850"/>
          <a:ext cx="1690845" cy="2447926"/>
        </a:xfrm>
        <a:prstGeom prst="rect">
          <a:avLst/>
        </a:prstGeom>
        <a:ln w="19050">
          <a:solidFill>
            <a:srgbClr val="92D050"/>
          </a:solidFill>
        </a:ln>
      </xdr:spPr>
    </xdr:pic>
    <xdr:clientData/>
  </xdr:twoCellAnchor>
  <xdr:twoCellAnchor>
    <xdr:from>
      <xdr:col>1</xdr:col>
      <xdr:colOff>171450</xdr:colOff>
      <xdr:row>44</xdr:row>
      <xdr:rowOff>38100</xdr:rowOff>
    </xdr:from>
    <xdr:to>
      <xdr:col>1</xdr:col>
      <xdr:colOff>1200150</xdr:colOff>
      <xdr:row>44</xdr:row>
      <xdr:rowOff>1409700</xdr:rowOff>
    </xdr:to>
    <xdr:pic>
      <xdr:nvPicPr>
        <xdr:cNvPr id="1074" name="Рисунок 2"/>
        <xdr:cNvPicPr>
          <a:picLocks noChangeAspect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9517975"/>
          <a:ext cx="1028700" cy="1371600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180975</xdr:colOff>
      <xdr:row>46</xdr:row>
      <xdr:rowOff>12411</xdr:rowOff>
    </xdr:from>
    <xdr:to>
      <xdr:col>1</xdr:col>
      <xdr:colOff>1162050</xdr:colOff>
      <xdr:row>46</xdr:row>
      <xdr:rowOff>1409700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29492286"/>
          <a:ext cx="981075" cy="1397289"/>
        </a:xfrm>
        <a:prstGeom prst="rect">
          <a:avLst/>
        </a:prstGeom>
        <a:ln w="19050">
          <a:solidFill>
            <a:srgbClr val="00B050"/>
          </a:solidFill>
        </a:ln>
      </xdr:spPr>
    </xdr:pic>
    <xdr:clientData/>
  </xdr:twoCellAnchor>
  <xdr:twoCellAnchor>
    <xdr:from>
      <xdr:col>1</xdr:col>
      <xdr:colOff>209550</xdr:colOff>
      <xdr:row>47</xdr:row>
      <xdr:rowOff>38100</xdr:rowOff>
    </xdr:from>
    <xdr:to>
      <xdr:col>1</xdr:col>
      <xdr:colOff>1152525</xdr:colOff>
      <xdr:row>47</xdr:row>
      <xdr:rowOff>1381125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30937200"/>
          <a:ext cx="942975" cy="1343025"/>
        </a:xfrm>
        <a:prstGeom prst="rect">
          <a:avLst/>
        </a:prstGeom>
        <a:ln w="19050">
          <a:solidFill>
            <a:srgbClr val="00B050"/>
          </a:solidFill>
        </a:ln>
      </xdr:spPr>
    </xdr:pic>
    <xdr:clientData/>
  </xdr:twoCellAnchor>
  <xdr:twoCellAnchor>
    <xdr:from>
      <xdr:col>1</xdr:col>
      <xdr:colOff>142875</xdr:colOff>
      <xdr:row>225</xdr:row>
      <xdr:rowOff>38100</xdr:rowOff>
    </xdr:from>
    <xdr:to>
      <xdr:col>1</xdr:col>
      <xdr:colOff>1085850</xdr:colOff>
      <xdr:row>225</xdr:row>
      <xdr:rowOff>1381125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555974250"/>
          <a:ext cx="942975" cy="1343025"/>
        </a:xfrm>
        <a:prstGeom prst="rect">
          <a:avLst/>
        </a:prstGeom>
        <a:ln w="19050"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  <xdr:twoCellAnchor>
    <xdr:from>
      <xdr:col>1</xdr:col>
      <xdr:colOff>107157</xdr:colOff>
      <xdr:row>355</xdr:row>
      <xdr:rowOff>0</xdr:rowOff>
    </xdr:from>
    <xdr:to>
      <xdr:col>1</xdr:col>
      <xdr:colOff>1209973</xdr:colOff>
      <xdr:row>355</xdr:row>
      <xdr:rowOff>19276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4345" y="1257990563"/>
          <a:ext cx="1102816" cy="1400401"/>
        </a:xfrm>
        <a:prstGeom prst="rect">
          <a:avLst/>
        </a:prstGeom>
        <a:ln w="12700">
          <a:solidFill>
            <a:srgbClr val="0070C0"/>
          </a:solidFill>
        </a:ln>
      </xdr:spPr>
    </xdr:pic>
    <xdr:clientData/>
  </xdr:twoCellAnchor>
  <xdr:twoCellAnchor>
    <xdr:from>
      <xdr:col>1</xdr:col>
      <xdr:colOff>190500</xdr:colOff>
      <xdr:row>112</xdr:row>
      <xdr:rowOff>35718</xdr:rowOff>
    </xdr:from>
    <xdr:to>
      <xdr:col>1</xdr:col>
      <xdr:colOff>1190624</xdr:colOff>
      <xdr:row>112</xdr:row>
      <xdr:rowOff>1415199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8" y="284440312"/>
          <a:ext cx="1000124" cy="1379481"/>
        </a:xfrm>
        <a:prstGeom prst="rect">
          <a:avLst/>
        </a:prstGeom>
        <a:ln w="19050">
          <a:solidFill>
            <a:srgbClr val="002060"/>
          </a:solidFill>
        </a:ln>
      </xdr:spPr>
    </xdr:pic>
    <xdr:clientData/>
  </xdr:twoCellAnchor>
  <xdr:twoCellAnchor>
    <xdr:from>
      <xdr:col>1</xdr:col>
      <xdr:colOff>154781</xdr:colOff>
      <xdr:row>224</xdr:row>
      <xdr:rowOff>47625</xdr:rowOff>
    </xdr:from>
    <xdr:to>
      <xdr:col>1</xdr:col>
      <xdr:colOff>1154906</xdr:colOff>
      <xdr:row>224</xdr:row>
      <xdr:rowOff>1340302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1969" y="552819094"/>
          <a:ext cx="1000125" cy="1292677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178593</xdr:colOff>
      <xdr:row>214</xdr:row>
      <xdr:rowOff>47625</xdr:rowOff>
    </xdr:from>
    <xdr:to>
      <xdr:col>1</xdr:col>
      <xdr:colOff>1131093</xdr:colOff>
      <xdr:row>214</xdr:row>
      <xdr:rowOff>1393031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5781" y="535066875"/>
          <a:ext cx="952500" cy="1345406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142876</xdr:colOff>
      <xdr:row>205</xdr:row>
      <xdr:rowOff>47625</xdr:rowOff>
    </xdr:from>
    <xdr:to>
      <xdr:col>1</xdr:col>
      <xdr:colOff>1102996</xdr:colOff>
      <xdr:row>205</xdr:row>
      <xdr:rowOff>1381125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0064" y="524315531"/>
          <a:ext cx="960120" cy="1333500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202405</xdr:colOff>
      <xdr:row>211</xdr:row>
      <xdr:rowOff>11905</xdr:rowOff>
    </xdr:from>
    <xdr:to>
      <xdr:col>1</xdr:col>
      <xdr:colOff>1178717</xdr:colOff>
      <xdr:row>211</xdr:row>
      <xdr:rowOff>1406636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9593" y="531340218"/>
          <a:ext cx="976312" cy="1394731"/>
        </a:xfrm>
        <a:prstGeom prst="rect">
          <a:avLst/>
        </a:prstGeom>
        <a:ln w="19050">
          <a:solidFill>
            <a:srgbClr val="002060"/>
          </a:solidFill>
        </a:ln>
      </xdr:spPr>
    </xdr:pic>
    <xdr:clientData/>
  </xdr:twoCellAnchor>
  <xdr:twoCellAnchor>
    <xdr:from>
      <xdr:col>1</xdr:col>
      <xdr:colOff>83343</xdr:colOff>
      <xdr:row>187</xdr:row>
      <xdr:rowOff>0</xdr:rowOff>
    </xdr:from>
    <xdr:to>
      <xdr:col>1</xdr:col>
      <xdr:colOff>1237528</xdr:colOff>
      <xdr:row>188</xdr:row>
      <xdr:rowOff>11906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531" y="475753307"/>
          <a:ext cx="1154185" cy="1437287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>
    <xdr:from>
      <xdr:col>1</xdr:col>
      <xdr:colOff>119063</xdr:colOff>
      <xdr:row>191</xdr:row>
      <xdr:rowOff>23812</xdr:rowOff>
    </xdr:from>
    <xdr:to>
      <xdr:col>1</xdr:col>
      <xdr:colOff>1226343</xdr:colOff>
      <xdr:row>191</xdr:row>
      <xdr:rowOff>1402689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482869875"/>
          <a:ext cx="1107280" cy="1378877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90199</xdr:colOff>
      <xdr:row>192</xdr:row>
      <xdr:rowOff>23813</xdr:rowOff>
    </xdr:from>
    <xdr:to>
      <xdr:col>1</xdr:col>
      <xdr:colOff>1176338</xdr:colOff>
      <xdr:row>192</xdr:row>
      <xdr:rowOff>1376363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87" y="484286719"/>
          <a:ext cx="1086139" cy="1352550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166687</xdr:colOff>
      <xdr:row>90</xdr:row>
      <xdr:rowOff>47625</xdr:rowOff>
    </xdr:from>
    <xdr:to>
      <xdr:col>1</xdr:col>
      <xdr:colOff>1195387</xdr:colOff>
      <xdr:row>90</xdr:row>
      <xdr:rowOff>1404937</xdr:rowOff>
    </xdr:to>
    <xdr:pic>
      <xdr:nvPicPr>
        <xdr:cNvPr id="1060" name="Рисунок 5"/>
        <xdr:cNvPicPr>
          <a:picLocks noChangeAspect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87690125"/>
          <a:ext cx="1028700" cy="1357312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54</xdr:row>
      <xdr:rowOff>57150</xdr:rowOff>
    </xdr:from>
    <xdr:to>
      <xdr:col>1</xdr:col>
      <xdr:colOff>1200150</xdr:colOff>
      <xdr:row>54</xdr:row>
      <xdr:rowOff>1333500</xdr:rowOff>
    </xdr:to>
    <xdr:pic>
      <xdr:nvPicPr>
        <xdr:cNvPr id="1046" name="Рисунок 855" descr="Конь Юлий и большие скачки.jpg"/>
        <xdr:cNvPicPr>
          <a:picLocks noChangeAspect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2369700"/>
          <a:ext cx="1095375" cy="1276350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35718</xdr:colOff>
      <xdr:row>12</xdr:row>
      <xdr:rowOff>261937</xdr:rowOff>
    </xdr:from>
    <xdr:to>
      <xdr:col>1</xdr:col>
      <xdr:colOff>1262062</xdr:colOff>
      <xdr:row>12</xdr:row>
      <xdr:rowOff>1043501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906" y="189404625"/>
          <a:ext cx="1226344" cy="781564"/>
        </a:xfrm>
        <a:prstGeom prst="rect">
          <a:avLst/>
        </a:prstGeom>
        <a:ln w="19050">
          <a:solidFill>
            <a:srgbClr val="FFFF00"/>
          </a:solidFill>
        </a:ln>
      </xdr:spPr>
    </xdr:pic>
    <xdr:clientData/>
  </xdr:twoCellAnchor>
  <xdr:twoCellAnchor>
    <xdr:from>
      <xdr:col>1</xdr:col>
      <xdr:colOff>35719</xdr:colOff>
      <xdr:row>14</xdr:row>
      <xdr:rowOff>226218</xdr:rowOff>
    </xdr:from>
    <xdr:to>
      <xdr:col>1</xdr:col>
      <xdr:colOff>1250155</xdr:colOff>
      <xdr:row>14</xdr:row>
      <xdr:rowOff>1035843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907" y="206466281"/>
          <a:ext cx="1214436" cy="809625"/>
        </a:xfrm>
        <a:prstGeom prst="rect">
          <a:avLst/>
        </a:prstGeom>
        <a:ln w="19050">
          <a:solidFill>
            <a:srgbClr val="00B0F0"/>
          </a:solidFill>
        </a:ln>
      </xdr:spPr>
    </xdr:pic>
    <xdr:clientData/>
  </xdr:twoCellAnchor>
  <xdr:twoCellAnchor>
    <xdr:from>
      <xdr:col>1</xdr:col>
      <xdr:colOff>11906</xdr:colOff>
      <xdr:row>15</xdr:row>
      <xdr:rowOff>142876</xdr:rowOff>
    </xdr:from>
    <xdr:to>
      <xdr:col>1</xdr:col>
      <xdr:colOff>1262061</xdr:colOff>
      <xdr:row>15</xdr:row>
      <xdr:rowOff>958273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094" y="207597376"/>
          <a:ext cx="1250155" cy="815397"/>
        </a:xfrm>
        <a:prstGeom prst="rect">
          <a:avLst/>
        </a:prstGeom>
        <a:ln w="19050">
          <a:solidFill>
            <a:srgbClr val="00B0F0"/>
          </a:solidFill>
        </a:ln>
      </xdr:spPr>
    </xdr:pic>
    <xdr:clientData/>
  </xdr:twoCellAnchor>
  <xdr:twoCellAnchor>
    <xdr:from>
      <xdr:col>1</xdr:col>
      <xdr:colOff>11906</xdr:colOff>
      <xdr:row>16</xdr:row>
      <xdr:rowOff>119063</xdr:rowOff>
    </xdr:from>
    <xdr:to>
      <xdr:col>1</xdr:col>
      <xdr:colOff>1244572</xdr:colOff>
      <xdr:row>16</xdr:row>
      <xdr:rowOff>1012032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094" y="208788001"/>
          <a:ext cx="1232666" cy="892969"/>
        </a:xfrm>
        <a:prstGeom prst="rect">
          <a:avLst/>
        </a:prstGeom>
        <a:ln w="19050">
          <a:solidFill>
            <a:schemeClr val="accent2">
              <a:lumMod val="60000"/>
              <a:lumOff val="40000"/>
            </a:schemeClr>
          </a:solidFill>
        </a:ln>
      </xdr:spPr>
    </xdr:pic>
    <xdr:clientData/>
  </xdr:twoCellAnchor>
  <xdr:twoCellAnchor>
    <xdr:from>
      <xdr:col>1</xdr:col>
      <xdr:colOff>11906</xdr:colOff>
      <xdr:row>17</xdr:row>
      <xdr:rowOff>119063</xdr:rowOff>
    </xdr:from>
    <xdr:to>
      <xdr:col>1</xdr:col>
      <xdr:colOff>1251629</xdr:colOff>
      <xdr:row>17</xdr:row>
      <xdr:rowOff>1000124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094" y="210002438"/>
          <a:ext cx="1239723" cy="881061"/>
        </a:xfrm>
        <a:prstGeom prst="rect">
          <a:avLst/>
        </a:prstGeom>
        <a:ln>
          <a:solidFill>
            <a:srgbClr val="92D050"/>
          </a:solidFill>
        </a:ln>
      </xdr:spPr>
    </xdr:pic>
    <xdr:clientData/>
  </xdr:twoCellAnchor>
  <xdr:twoCellAnchor>
    <xdr:from>
      <xdr:col>1</xdr:col>
      <xdr:colOff>35718</xdr:colOff>
      <xdr:row>19</xdr:row>
      <xdr:rowOff>202408</xdr:rowOff>
    </xdr:from>
    <xdr:to>
      <xdr:col>1</xdr:col>
      <xdr:colOff>1262061</xdr:colOff>
      <xdr:row>19</xdr:row>
      <xdr:rowOff>1043285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906" y="195417283"/>
          <a:ext cx="1226343" cy="840877"/>
        </a:xfrm>
        <a:prstGeom prst="rect">
          <a:avLst/>
        </a:prstGeom>
        <a:ln w="19050">
          <a:solidFill>
            <a:schemeClr val="accent2">
              <a:lumMod val="40000"/>
              <a:lumOff val="60000"/>
            </a:schemeClr>
          </a:solidFill>
        </a:ln>
      </xdr:spPr>
    </xdr:pic>
    <xdr:clientData/>
  </xdr:twoCellAnchor>
  <xdr:twoCellAnchor>
    <xdr:from>
      <xdr:col>1</xdr:col>
      <xdr:colOff>35718</xdr:colOff>
      <xdr:row>20</xdr:row>
      <xdr:rowOff>214313</xdr:rowOff>
    </xdr:from>
    <xdr:to>
      <xdr:col>1</xdr:col>
      <xdr:colOff>1262061</xdr:colOff>
      <xdr:row>20</xdr:row>
      <xdr:rowOff>1083468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2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906" y="196643626"/>
          <a:ext cx="1226343" cy="869155"/>
        </a:xfrm>
        <a:prstGeom prst="rect">
          <a:avLst/>
        </a:prstGeom>
        <a:ln w="19050">
          <a:solidFill>
            <a:srgbClr val="FFFF00"/>
          </a:solidFill>
        </a:ln>
      </xdr:spPr>
    </xdr:pic>
    <xdr:clientData/>
  </xdr:twoCellAnchor>
  <xdr:twoCellAnchor>
    <xdr:from>
      <xdr:col>1</xdr:col>
      <xdr:colOff>11906</xdr:colOff>
      <xdr:row>21</xdr:row>
      <xdr:rowOff>166689</xdr:rowOff>
    </xdr:from>
    <xdr:to>
      <xdr:col>1</xdr:col>
      <xdr:colOff>1260483</xdr:colOff>
      <xdr:row>21</xdr:row>
      <xdr:rowOff>1059658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2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094" y="197810439"/>
          <a:ext cx="1248577" cy="892969"/>
        </a:xfrm>
        <a:prstGeom prst="rect">
          <a:avLst/>
        </a:prstGeom>
        <a:ln w="19050">
          <a:solidFill>
            <a:srgbClr val="00B0F0"/>
          </a:solidFill>
        </a:ln>
      </xdr:spPr>
    </xdr:pic>
    <xdr:clientData/>
  </xdr:twoCellAnchor>
  <xdr:twoCellAnchor>
    <xdr:from>
      <xdr:col>1</xdr:col>
      <xdr:colOff>133350</xdr:colOff>
      <xdr:row>113</xdr:row>
      <xdr:rowOff>38100</xdr:rowOff>
    </xdr:from>
    <xdr:to>
      <xdr:col>1</xdr:col>
      <xdr:colOff>1200150</xdr:colOff>
      <xdr:row>113</xdr:row>
      <xdr:rowOff>1419225</xdr:rowOff>
    </xdr:to>
    <xdr:pic>
      <xdr:nvPicPr>
        <xdr:cNvPr id="1058" name="Рисунок 542" descr="9785000336885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86235775"/>
          <a:ext cx="1066800" cy="1381125"/>
        </a:xfrm>
        <a:prstGeom prst="rect">
          <a:avLst/>
        </a:prstGeom>
        <a:noFill/>
        <a:ln w="19050">
          <a:solidFill>
            <a:srgbClr val="131DD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130969</xdr:colOff>
      <xdr:row>341</xdr:row>
      <xdr:rowOff>16293</xdr:rowOff>
    </xdr:from>
    <xdr:to>
      <xdr:col>1</xdr:col>
      <xdr:colOff>1119187</xdr:colOff>
      <xdr:row>341</xdr:row>
      <xdr:rowOff>1403265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7" y="1097510606"/>
          <a:ext cx="988218" cy="1386972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154781</xdr:colOff>
      <xdr:row>240</xdr:row>
      <xdr:rowOff>47625</xdr:rowOff>
    </xdr:from>
    <xdr:to>
      <xdr:col>1</xdr:col>
      <xdr:colOff>1250156</xdr:colOff>
      <xdr:row>240</xdr:row>
      <xdr:rowOff>1364816</xdr:rowOff>
    </xdr:to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654034125"/>
          <a:ext cx="1095375" cy="1317191"/>
        </a:xfrm>
        <a:prstGeom prst="rect">
          <a:avLst/>
        </a:prstGeom>
        <a:ln w="19050">
          <a:solidFill>
            <a:srgbClr val="7030A0"/>
          </a:solidFill>
        </a:ln>
      </xdr:spPr>
    </xdr:pic>
    <xdr:clientData/>
  </xdr:twoCellAnchor>
  <xdr:twoCellAnchor>
    <xdr:from>
      <xdr:col>1</xdr:col>
      <xdr:colOff>119065</xdr:colOff>
      <xdr:row>23</xdr:row>
      <xdr:rowOff>35719</xdr:rowOff>
    </xdr:from>
    <xdr:to>
      <xdr:col>1</xdr:col>
      <xdr:colOff>1170757</xdr:colOff>
      <xdr:row>23</xdr:row>
      <xdr:rowOff>1393031</xdr:rowOff>
    </xdr:to>
    <xdr:pic>
      <xdr:nvPicPr>
        <xdr:cNvPr id="1056" name="Рисунок 1055"/>
        <xdr:cNvPicPr>
          <a:picLocks noChangeAspect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3" y="187523438"/>
          <a:ext cx="1051692" cy="1357312"/>
        </a:xfrm>
        <a:prstGeom prst="rect">
          <a:avLst/>
        </a:prstGeom>
        <a:ln w="19050">
          <a:solidFill>
            <a:srgbClr val="00B0F0"/>
          </a:solidFill>
        </a:ln>
      </xdr:spPr>
    </xdr:pic>
    <xdr:clientData/>
  </xdr:twoCellAnchor>
  <xdr:twoCellAnchor>
    <xdr:from>
      <xdr:col>1</xdr:col>
      <xdr:colOff>107158</xdr:colOff>
      <xdr:row>24</xdr:row>
      <xdr:rowOff>47625</xdr:rowOff>
    </xdr:from>
    <xdr:to>
      <xdr:col>1</xdr:col>
      <xdr:colOff>1148679</xdr:colOff>
      <xdr:row>24</xdr:row>
      <xdr:rowOff>1547812</xdr:rowOff>
    </xdr:to>
    <xdr:pic>
      <xdr:nvPicPr>
        <xdr:cNvPr id="1059" name="Рисунок 1058"/>
        <xdr:cNvPicPr>
          <a:picLocks noChangeAspect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346" y="6548438"/>
          <a:ext cx="1041521" cy="1500187"/>
        </a:xfrm>
        <a:prstGeom prst="rect">
          <a:avLst/>
        </a:prstGeom>
        <a:ln w="19050">
          <a:solidFill>
            <a:srgbClr val="00B0F0"/>
          </a:solidFill>
        </a:ln>
      </xdr:spPr>
    </xdr:pic>
    <xdr:clientData/>
  </xdr:twoCellAnchor>
  <xdr:twoCellAnchor>
    <xdr:from>
      <xdr:col>4</xdr:col>
      <xdr:colOff>273844</xdr:colOff>
      <xdr:row>23</xdr:row>
      <xdr:rowOff>380999</xdr:rowOff>
    </xdr:from>
    <xdr:to>
      <xdr:col>6</xdr:col>
      <xdr:colOff>15929</xdr:colOff>
      <xdr:row>24</xdr:row>
      <xdr:rowOff>291910</xdr:rowOff>
    </xdr:to>
    <xdr:pic>
      <xdr:nvPicPr>
        <xdr:cNvPr id="1061" name="Рисунок 1060"/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33885187"/>
          <a:ext cx="2004273" cy="1315848"/>
        </a:xfrm>
        <a:prstGeom prst="rect">
          <a:avLst/>
        </a:prstGeom>
      </xdr:spPr>
    </xdr:pic>
    <xdr:clientData/>
  </xdr:twoCellAnchor>
  <xdr:twoCellAnchor>
    <xdr:from>
      <xdr:col>1</xdr:col>
      <xdr:colOff>35718</xdr:colOff>
      <xdr:row>133</xdr:row>
      <xdr:rowOff>71436</xdr:rowOff>
    </xdr:from>
    <xdr:to>
      <xdr:col>1</xdr:col>
      <xdr:colOff>1262062</xdr:colOff>
      <xdr:row>133</xdr:row>
      <xdr:rowOff>1357311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06" y="356568374"/>
          <a:ext cx="1226344" cy="1285875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47625</xdr:colOff>
      <xdr:row>140</xdr:row>
      <xdr:rowOff>95250</xdr:rowOff>
    </xdr:from>
    <xdr:to>
      <xdr:col>1</xdr:col>
      <xdr:colOff>1273968</xdr:colOff>
      <xdr:row>140</xdr:row>
      <xdr:rowOff>1321593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3" y="366510094"/>
          <a:ext cx="1226343" cy="1226343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23812</xdr:colOff>
      <xdr:row>141</xdr:row>
      <xdr:rowOff>71437</xdr:rowOff>
    </xdr:from>
    <xdr:to>
      <xdr:col>1</xdr:col>
      <xdr:colOff>1273969</xdr:colOff>
      <xdr:row>141</xdr:row>
      <xdr:rowOff>1393031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367903125"/>
          <a:ext cx="1250157" cy="1321594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23812</xdr:colOff>
      <xdr:row>128</xdr:row>
      <xdr:rowOff>47625</xdr:rowOff>
    </xdr:from>
    <xdr:to>
      <xdr:col>1</xdr:col>
      <xdr:colOff>1285873</xdr:colOff>
      <xdr:row>128</xdr:row>
      <xdr:rowOff>1309686</xdr:rowOff>
    </xdr:to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350877188"/>
          <a:ext cx="1262061" cy="1262061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35719</xdr:colOff>
      <xdr:row>143</xdr:row>
      <xdr:rowOff>71437</xdr:rowOff>
    </xdr:from>
    <xdr:to>
      <xdr:col>1</xdr:col>
      <xdr:colOff>1250156</xdr:colOff>
      <xdr:row>143</xdr:row>
      <xdr:rowOff>1381125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07" y="372153656"/>
          <a:ext cx="1214437" cy="1309688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119063</xdr:colOff>
      <xdr:row>26</xdr:row>
      <xdr:rowOff>59531</xdr:rowOff>
    </xdr:from>
    <xdr:to>
      <xdr:col>1</xdr:col>
      <xdr:colOff>1226344</xdr:colOff>
      <xdr:row>26</xdr:row>
      <xdr:rowOff>1574006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8893969"/>
          <a:ext cx="1107281" cy="1514475"/>
        </a:xfrm>
        <a:prstGeom prst="rect">
          <a:avLst/>
        </a:prstGeom>
        <a:ln w="19050">
          <a:solidFill>
            <a:srgbClr val="00B0F0"/>
          </a:solidFill>
        </a:ln>
      </xdr:spPr>
    </xdr:pic>
    <xdr:clientData/>
  </xdr:twoCellAnchor>
  <xdr:twoCellAnchor>
    <xdr:from>
      <xdr:col>1</xdr:col>
      <xdr:colOff>107156</xdr:colOff>
      <xdr:row>183</xdr:row>
      <xdr:rowOff>47625</xdr:rowOff>
    </xdr:from>
    <xdr:to>
      <xdr:col>1</xdr:col>
      <xdr:colOff>1197323</xdr:colOff>
      <xdr:row>183</xdr:row>
      <xdr:rowOff>1357312</xdr:rowOff>
    </xdr:to>
    <xdr:pic>
      <xdr:nvPicPr>
        <xdr:cNvPr id="763008" name="Рисунок 763007"/>
        <xdr:cNvPicPr>
          <a:picLocks noChangeAspect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344" y="476297625"/>
          <a:ext cx="1090167" cy="1309687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5</xdr:col>
      <xdr:colOff>1774031</xdr:colOff>
      <xdr:row>7</xdr:row>
      <xdr:rowOff>464344</xdr:rowOff>
    </xdr:from>
    <xdr:to>
      <xdr:col>6</xdr:col>
      <xdr:colOff>677695</xdr:colOff>
      <xdr:row>8</xdr:row>
      <xdr:rowOff>0</xdr:rowOff>
    </xdr:to>
    <xdr:pic>
      <xdr:nvPicPr>
        <xdr:cNvPr id="1019" name="Рисунок 1018"/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8501062" y="3488532"/>
          <a:ext cx="832477" cy="106510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1</xdr:col>
      <xdr:colOff>154781</xdr:colOff>
      <xdr:row>336</xdr:row>
      <xdr:rowOff>0</xdr:rowOff>
    </xdr:from>
    <xdr:to>
      <xdr:col>1</xdr:col>
      <xdr:colOff>1071562</xdr:colOff>
      <xdr:row>336</xdr:row>
      <xdr:rowOff>22426</xdr:rowOff>
    </xdr:to>
    <xdr:pic>
      <xdr:nvPicPr>
        <xdr:cNvPr id="763010" name="Рисунок 763009"/>
        <xdr:cNvPicPr>
          <a:picLocks noChangeAspect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1074408095"/>
          <a:ext cx="916781" cy="1403550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11906</xdr:colOff>
      <xdr:row>10</xdr:row>
      <xdr:rowOff>178594</xdr:rowOff>
    </xdr:from>
    <xdr:to>
      <xdr:col>1</xdr:col>
      <xdr:colOff>1271588</xdr:colOff>
      <xdr:row>10</xdr:row>
      <xdr:rowOff>1112044</xdr:rowOff>
    </xdr:to>
    <xdr:pic>
      <xdr:nvPicPr>
        <xdr:cNvPr id="763011" name="Рисунок 763010"/>
        <xdr:cNvPicPr>
          <a:picLocks noChangeAspect="1"/>
        </xdr:cNvPicPr>
      </xdr:nvPicPr>
      <xdr:blipFill>
        <a:blip xmlns:r="http://schemas.openxmlformats.org/officeDocument/2006/relationships" r:embed="rId2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094" y="18538032"/>
          <a:ext cx="1259682" cy="933450"/>
        </a:xfrm>
        <a:prstGeom prst="rect">
          <a:avLst/>
        </a:prstGeom>
        <a:ln w="19050">
          <a:solidFill>
            <a:srgbClr val="92D050"/>
          </a:solidFill>
        </a:ln>
      </xdr:spPr>
    </xdr:pic>
    <xdr:clientData/>
  </xdr:twoCellAnchor>
  <xdr:twoCellAnchor>
    <xdr:from>
      <xdr:col>1</xdr:col>
      <xdr:colOff>47625</xdr:colOff>
      <xdr:row>11</xdr:row>
      <xdr:rowOff>142876</xdr:rowOff>
    </xdr:from>
    <xdr:to>
      <xdr:col>1</xdr:col>
      <xdr:colOff>1276734</xdr:colOff>
      <xdr:row>11</xdr:row>
      <xdr:rowOff>1012032</xdr:rowOff>
    </xdr:to>
    <xdr:pic>
      <xdr:nvPicPr>
        <xdr:cNvPr id="763014" name="Рисунок 763013"/>
        <xdr:cNvPicPr>
          <a:picLocks noChangeAspect="1"/>
        </xdr:cNvPicPr>
      </xdr:nvPicPr>
      <xdr:blipFill>
        <a:blip xmlns:r="http://schemas.openxmlformats.org/officeDocument/2006/relationships" r:embed="rId2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4813" y="19716751"/>
          <a:ext cx="1229109" cy="869156"/>
        </a:xfrm>
        <a:prstGeom prst="rect">
          <a:avLst/>
        </a:prstGeom>
        <a:ln w="19050">
          <a:solidFill>
            <a:srgbClr val="00B0F0"/>
          </a:solidFill>
        </a:ln>
      </xdr:spPr>
    </xdr:pic>
    <xdr:clientData/>
  </xdr:twoCellAnchor>
  <xdr:twoCellAnchor>
    <xdr:from>
      <xdr:col>1</xdr:col>
      <xdr:colOff>47626</xdr:colOff>
      <xdr:row>13</xdr:row>
      <xdr:rowOff>166689</xdr:rowOff>
    </xdr:from>
    <xdr:to>
      <xdr:col>1</xdr:col>
      <xdr:colOff>1243184</xdr:colOff>
      <xdr:row>13</xdr:row>
      <xdr:rowOff>1012033</xdr:rowOff>
    </xdr:to>
    <xdr:pic>
      <xdr:nvPicPr>
        <xdr:cNvPr id="763015" name="Рисунок 763014"/>
        <xdr:cNvPicPr>
          <a:picLocks noChangeAspect="1"/>
        </xdr:cNvPicPr>
      </xdr:nvPicPr>
      <xdr:blipFill>
        <a:blip xmlns:r="http://schemas.openxmlformats.org/officeDocument/2006/relationships" r:embed="rId2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4814" y="22169439"/>
          <a:ext cx="1195558" cy="845344"/>
        </a:xfrm>
        <a:prstGeom prst="rect">
          <a:avLst/>
        </a:prstGeom>
        <a:ln w="19050">
          <a:solidFill>
            <a:srgbClr val="FFFF00"/>
          </a:solidFill>
        </a:ln>
      </xdr:spPr>
    </xdr:pic>
    <xdr:clientData/>
  </xdr:twoCellAnchor>
  <xdr:twoCellAnchor>
    <xdr:from>
      <xdr:col>1</xdr:col>
      <xdr:colOff>35720</xdr:colOff>
      <xdr:row>18</xdr:row>
      <xdr:rowOff>190501</xdr:rowOff>
    </xdr:from>
    <xdr:to>
      <xdr:col>1</xdr:col>
      <xdr:colOff>1273968</xdr:colOff>
      <xdr:row>18</xdr:row>
      <xdr:rowOff>1073009</xdr:rowOff>
    </xdr:to>
    <xdr:pic>
      <xdr:nvPicPr>
        <xdr:cNvPr id="763016" name="Рисунок 763015"/>
        <xdr:cNvPicPr>
          <a:picLocks noChangeAspect="1"/>
        </xdr:cNvPicPr>
      </xdr:nvPicPr>
      <xdr:blipFill>
        <a:blip xmlns:r="http://schemas.openxmlformats.org/officeDocument/2006/relationships" r:embed="rId2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908" y="28265439"/>
          <a:ext cx="1238248" cy="882508"/>
        </a:xfrm>
        <a:prstGeom prst="rect">
          <a:avLst/>
        </a:prstGeom>
        <a:ln w="19050">
          <a:solidFill>
            <a:srgbClr val="FF66FF"/>
          </a:solidFill>
        </a:ln>
      </xdr:spPr>
    </xdr:pic>
    <xdr:clientData/>
  </xdr:twoCellAnchor>
  <xdr:twoCellAnchor>
    <xdr:from>
      <xdr:col>0</xdr:col>
      <xdr:colOff>47625</xdr:colOff>
      <xdr:row>0</xdr:row>
      <xdr:rowOff>0</xdr:rowOff>
    </xdr:from>
    <xdr:to>
      <xdr:col>9</xdr:col>
      <xdr:colOff>378619</xdr:colOff>
      <xdr:row>3</xdr:row>
      <xdr:rowOff>9525</xdr:rowOff>
    </xdr:to>
    <xdr:pic>
      <xdr:nvPicPr>
        <xdr:cNvPr id="1012" name="Рисунок 1"/>
        <xdr:cNvPicPr>
          <a:picLocks noChangeAspect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13320713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133350</xdr:colOff>
      <xdr:row>81</xdr:row>
      <xdr:rowOff>9525</xdr:rowOff>
    </xdr:from>
    <xdr:to>
      <xdr:col>1</xdr:col>
      <xdr:colOff>1181100</xdr:colOff>
      <xdr:row>81</xdr:row>
      <xdr:rowOff>1304925</xdr:rowOff>
    </xdr:to>
    <xdr:pic>
      <xdr:nvPicPr>
        <xdr:cNvPr id="1011" name="Рисунок 884" descr="9785000338117.jpg"/>
        <xdr:cNvPicPr>
          <a:picLocks noChangeAspect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78450875"/>
          <a:ext cx="1047750" cy="1295400"/>
        </a:xfrm>
        <a:prstGeom prst="rect">
          <a:avLst/>
        </a:prstGeom>
        <a:noFill/>
        <a:ln w="1905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142874</xdr:colOff>
      <xdr:row>315</xdr:row>
      <xdr:rowOff>35718</xdr:rowOff>
    </xdr:from>
    <xdr:to>
      <xdr:col>1</xdr:col>
      <xdr:colOff>1095373</xdr:colOff>
      <xdr:row>315</xdr:row>
      <xdr:rowOff>1396431</xdr:rowOff>
    </xdr:to>
    <xdr:pic>
      <xdr:nvPicPr>
        <xdr:cNvPr id="994" name="Рисунок 993"/>
        <xdr:cNvPicPr>
          <a:picLocks noChangeAspect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99" y="936809943"/>
          <a:ext cx="952499" cy="1360713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142875</xdr:colOff>
      <xdr:row>336</xdr:row>
      <xdr:rowOff>47625</xdr:rowOff>
    </xdr:from>
    <xdr:to>
      <xdr:col>1</xdr:col>
      <xdr:colOff>1107281</xdr:colOff>
      <xdr:row>336</xdr:row>
      <xdr:rowOff>1382315</xdr:rowOff>
    </xdr:to>
    <xdr:pic>
      <xdr:nvPicPr>
        <xdr:cNvPr id="996" name="Рисунок 995"/>
        <xdr:cNvPicPr>
          <a:picLocks noChangeAspect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1046892750"/>
          <a:ext cx="964406" cy="1334690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alex-book.ru/catalog?sort=id-asc&amp;active_dialog_slug=moi-risunki-2&amp;per_page=20&amp;page=16" TargetMode="External"/><Relationship Id="rId21" Type="http://schemas.openxmlformats.org/officeDocument/2006/relationships/hyperlink" Target="http://alex-book.ru/catalog?sort=id-asc&amp;active_dialog_slug=tri-kota-i-more-priklyucheniy-veselyy-otpusk&amp;per_page=20&amp;page=1" TargetMode="External"/><Relationship Id="rId42" Type="http://schemas.openxmlformats.org/officeDocument/2006/relationships/hyperlink" Target="http://alex-book.ru/catalog?sort=id-asc&amp;active_dialog_slug=moi-risunki&amp;per_page=20&amp;page=7" TargetMode="External"/><Relationship Id="rId63" Type="http://schemas.openxmlformats.org/officeDocument/2006/relationships/hyperlink" Target="http://alex-book.ru/catalog?sort=id-asc&amp;active_dialog_slug=mashiny-2&amp;per_page=20&amp;page=20" TargetMode="External"/><Relationship Id="rId84" Type="http://schemas.openxmlformats.org/officeDocument/2006/relationships/hyperlink" Target="http://alex-book.ru/catalog?sort=id-asc&amp;active_dialog_slug=kosolapyy-medvezhonok&amp;per_page=20&amp;page=12" TargetMode="External"/><Relationship Id="rId138" Type="http://schemas.openxmlformats.org/officeDocument/2006/relationships/hyperlink" Target="http://alex-book.ru/catalog?sort=id-asc&amp;active_dialog_slug=tebe-malysh-3&amp;per_page=20&amp;page=16" TargetMode="External"/><Relationship Id="rId159" Type="http://schemas.openxmlformats.org/officeDocument/2006/relationships/hyperlink" Target="http://alex-book.ru/catalog?sort=id-asc&amp;active_dialog_slug=uchimsya-pisat&amp;per_page=20&amp;page=32" TargetMode="External"/><Relationship Id="rId170" Type="http://schemas.openxmlformats.org/officeDocument/2006/relationships/hyperlink" Target="http://alex-book.ru/catalog?sort=id-asc&amp;active_dialog_slug=azbuka-10&amp;per_page=20&amp;page=37" TargetMode="External"/><Relationship Id="rId191" Type="http://schemas.openxmlformats.org/officeDocument/2006/relationships/hyperlink" Target="http://alex-book.ru/catalog?sort=id-asc&amp;active_dialog_slug=veselye-igrushki&amp;per_page=20&amp;page=24" TargetMode="External"/><Relationship Id="rId205" Type="http://schemas.openxmlformats.org/officeDocument/2006/relationships/hyperlink" Target="http://alex-book.ru/catalog?sort=id-asc&amp;active_dialog_slug=tanya&amp;per_page=20&amp;page=23" TargetMode="External"/><Relationship Id="rId226" Type="http://schemas.openxmlformats.org/officeDocument/2006/relationships/hyperlink" Target="http://alex-book.ru/catalog?sort=id-asc&amp;active_dialog_slug=pervaya-tehnika&amp;per_page=20&amp;page=24" TargetMode="External"/><Relationship Id="rId247" Type="http://schemas.openxmlformats.org/officeDocument/2006/relationships/hyperlink" Target="http://alex-book.ru/catalog?sort=id-asc&amp;active_dialog_slug=tri-bogatyrya-hod-konem-6&amp;per_page=20&amp;page=3" TargetMode="External"/><Relationship Id="rId107" Type="http://schemas.openxmlformats.org/officeDocument/2006/relationships/hyperlink" Target="http://alex-book.ru/catalog?sort=id-asc&amp;active_dialog_slug=vertolety&amp;per_page=20&amp;page=19" TargetMode="External"/><Relationship Id="rId268" Type="http://schemas.openxmlformats.org/officeDocument/2006/relationships/hyperlink" Target="http://alex-book.ru/catalog?categories%5b%5d=vodnaya-raskraska&amp;active_dialog_slug=myshonok-2&amp;per_page=20&amp;page=1" TargetMode="External"/><Relationship Id="rId11" Type="http://schemas.openxmlformats.org/officeDocument/2006/relationships/hyperlink" Target="http://alex-book.ru/catalog?sort=id-asc&amp;active_dialog_slug=termometr&amp;per_page=20&amp;page=6" TargetMode="External"/><Relationship Id="rId32" Type="http://schemas.openxmlformats.org/officeDocument/2006/relationships/hyperlink" Target="http://alex-book.ru/catalog?sort=id-asc&amp;active_dialog_slug=tri-kota-yazyk-druzhby&amp;per_page=20&amp;page=1" TargetMode="External"/><Relationship Id="rId53" Type="http://schemas.openxmlformats.org/officeDocument/2006/relationships/hyperlink" Target="http://alex-book.ru/catalog?sort=id-asc&amp;active_dialog_slug=v-nashem-lesu&amp;per_page=20&amp;page=20" TargetMode="External"/><Relationship Id="rId74" Type="http://schemas.openxmlformats.org/officeDocument/2006/relationships/hyperlink" Target="http://alex-book.ru/catalog?sort=id-asc&amp;active_dialog_slug=super-gonki&amp;per_page=20&amp;page=17" TargetMode="External"/><Relationship Id="rId128" Type="http://schemas.openxmlformats.org/officeDocument/2006/relationships/hyperlink" Target="http://alex-book.ru/catalog?sort=id-asc&amp;active_dialog_slug=malenkie-druzya&amp;per_page=20&amp;page=25" TargetMode="External"/><Relationship Id="rId149" Type="http://schemas.openxmlformats.org/officeDocument/2006/relationships/hyperlink" Target="http://alex-book.ru/catalog?sort=id-asc&amp;active_dialog_slug=ya-igrayu&amp;per_page=20&amp;page=9" TargetMode="External"/><Relationship Id="rId5" Type="http://schemas.openxmlformats.org/officeDocument/2006/relationships/hyperlink" Target="http://alex-book.ru/catalog?sort=id-asc&amp;active_dialog_slug=zheleznaya-doroga&amp;per_page=20&amp;page=6" TargetMode="External"/><Relationship Id="rId95" Type="http://schemas.openxmlformats.org/officeDocument/2006/relationships/hyperlink" Target="http://alex-book.ru/catalog?sort=id-asc&amp;active_dialog_slug=mashiny-nashego-goroda&amp;per_page=20&amp;page=19" TargetMode="External"/><Relationship Id="rId160" Type="http://schemas.openxmlformats.org/officeDocument/2006/relationships/hyperlink" Target="http://alex-book.ru/catalog?sort=id-asc&amp;active_dialog_slug=moi-pervye-bukvy&amp;per_page=20&amp;page=32" TargetMode="External"/><Relationship Id="rId181" Type="http://schemas.openxmlformats.org/officeDocument/2006/relationships/hyperlink" Target="http://alex-book.ru/catalog?sort=id-asc&amp;active_dialog_slug=nastya&amp;per_page=20&amp;page=23" TargetMode="External"/><Relationship Id="rId216" Type="http://schemas.openxmlformats.org/officeDocument/2006/relationships/hyperlink" Target="http://alex-book.ru/catalog?sort=id-asc&amp;active_dialog_slug=katya&amp;per_page=20&amp;page=23" TargetMode="External"/><Relationship Id="rId237" Type="http://schemas.openxmlformats.org/officeDocument/2006/relationships/hyperlink" Target="http://alex-book.ru/catalog?sort=id-asc&amp;active_dialog_slug=kolobok&amp;per_page=20&amp;page=35" TargetMode="External"/><Relationship Id="rId258" Type="http://schemas.openxmlformats.org/officeDocument/2006/relationships/hyperlink" Target="http://www.slovo-book.ru/coveran/9785912824371.jpg" TargetMode="External"/><Relationship Id="rId279" Type="http://schemas.openxmlformats.org/officeDocument/2006/relationships/hyperlink" Target="https://alex-book.ru/catalog?search=%D0%BA%D1%83%D1%80%D0%BE%D1%87%D0%BA&amp;active_dialog_slug=kurochka-ryaba-2&amp;per_page=20&amp;page=1" TargetMode="External"/><Relationship Id="rId22" Type="http://schemas.openxmlformats.org/officeDocument/2006/relationships/hyperlink" Target="http://alex-book.ru/catalog?sort=id-asc&amp;active_dialog_slug=tri-kota-i-more-priklyucheniy-nashe-leto&amp;per_page=20&amp;page=1" TargetMode="External"/><Relationship Id="rId43" Type="http://schemas.openxmlformats.org/officeDocument/2006/relationships/hyperlink" Target="http://alex-book.ru/catalog?sort=id-asc&amp;active_dialog_slug=princessy&amp;per_page=20&amp;page=7" TargetMode="External"/><Relationship Id="rId64" Type="http://schemas.openxmlformats.org/officeDocument/2006/relationships/hyperlink" Target="http://alex-book.ru/catalog?sort=id-asc&amp;active_dialog_slug=azbuka-8&amp;per_page=20&amp;page=32" TargetMode="External"/><Relationship Id="rId118" Type="http://schemas.openxmlformats.org/officeDocument/2006/relationships/hyperlink" Target="http://alex-book.ru/catalog?sort=id-asc&amp;active_dialog_slug=veselye-risunki-2&amp;per_page=20&amp;page=15" TargetMode="External"/><Relationship Id="rId139" Type="http://schemas.openxmlformats.org/officeDocument/2006/relationships/hyperlink" Target="http://alex-book.ru/catalog?sort=id-asc&amp;active_dialog_slug=davay-risovat-2&amp;per_page=20&amp;page=15" TargetMode="External"/><Relationship Id="rId85" Type="http://schemas.openxmlformats.org/officeDocument/2006/relationships/hyperlink" Target="http://alex-book.ru/catalog?sort=id-asc&amp;active_dialog_slug=zamechatelnyy-slonenok&amp;per_page=20&amp;page=12" TargetMode="External"/><Relationship Id="rId150" Type="http://schemas.openxmlformats.org/officeDocument/2006/relationships/hyperlink" Target="http://slovo-book.ru/cov/chps/chps008i.jpg" TargetMode="External"/><Relationship Id="rId171" Type="http://schemas.openxmlformats.org/officeDocument/2006/relationships/hyperlink" Target="http://alex-book.ru/catalog?sort=id-asc&amp;active_dialog_slug=hitraya-lisa-2&amp;per_page=20&amp;page=38" TargetMode="External"/><Relationship Id="rId192" Type="http://schemas.openxmlformats.org/officeDocument/2006/relationships/hyperlink" Target="http://alex-book.ru/catalog?sort=id-asc&amp;active_dialog_slug=alfavit-v-kartinkah&amp;per_page=20&amp;page=30" TargetMode="External"/><Relationship Id="rId206" Type="http://schemas.openxmlformats.org/officeDocument/2006/relationships/hyperlink" Target="http://alex-book.ru/catalog?sort=id-asc&amp;active_dialog_slug=polina&amp;per_page=20&amp;page=23" TargetMode="External"/><Relationship Id="rId227" Type="http://schemas.openxmlformats.org/officeDocument/2006/relationships/hyperlink" Target="http://alex-book.ru/catalog?sort=id-asc&amp;active_dialog_slug=lyubimye-igrushki-2&amp;per_page=20&amp;page=18" TargetMode="External"/><Relationship Id="rId248" Type="http://schemas.openxmlformats.org/officeDocument/2006/relationships/hyperlink" Target="http://alex-book.ru/catalog?sort=id-asc&amp;active_dialog_slug=schet&amp;per_page=20&amp;page=10" TargetMode="External"/><Relationship Id="rId269" Type="http://schemas.openxmlformats.org/officeDocument/2006/relationships/hyperlink" Target="http://alex-book.ru/catalog?categories%5b%5d=vodnaya-raskraska&amp;active_dialog_slug=kapibara-2&amp;per_page=20&amp;page=1" TargetMode="External"/><Relationship Id="rId12" Type="http://schemas.openxmlformats.org/officeDocument/2006/relationships/hyperlink" Target="http://alex-book.ru/catalog?sort=id-asc&amp;active_dialog_slug=fonarik&amp;per_page=20&amp;page=6" TargetMode="External"/><Relationship Id="rId33" Type="http://schemas.openxmlformats.org/officeDocument/2006/relationships/hyperlink" Target="http://alex-book.ru/catalog?sort=id-asc&amp;active_dialog_slug=tri-kota-igra-v-doktora&amp;per_page=20&amp;page=1" TargetMode="External"/><Relationship Id="rId108" Type="http://schemas.openxmlformats.org/officeDocument/2006/relationships/hyperlink" Target="http://alex-book.ru/catalog?sort=id-asc&amp;active_dialog_slug=shustryy-zaychonok&amp;per_page=20&amp;page=13" TargetMode="External"/><Relationship Id="rId129" Type="http://schemas.openxmlformats.org/officeDocument/2006/relationships/hyperlink" Target="http://alex-book.ru/catalog?sort=id-asc&amp;active_dialog_slug=vyrezay-malysh&amp;per_page=20&amp;page=24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http://alex-book.ru/catalog?sort=id-asc&amp;active_dialog_slug=yarkie-kraski&amp;per_page=20&amp;page=7" TargetMode="External"/><Relationship Id="rId75" Type="http://schemas.openxmlformats.org/officeDocument/2006/relationships/hyperlink" Target="http://alex-book.ru/catalog?sort=id-asc&amp;active_dialog_slug=moi-lyubimye-princessy&amp;per_page=20&amp;page=16" TargetMode="External"/><Relationship Id="rId96" Type="http://schemas.openxmlformats.org/officeDocument/2006/relationships/hyperlink" Target="http://alex-book.ru/catalog?sort=id-asc&amp;active_dialog_slug=k-chukovskiy-aybolit&amp;per_page=20&amp;page=37" TargetMode="External"/><Relationship Id="rId140" Type="http://schemas.openxmlformats.org/officeDocument/2006/relationships/hyperlink" Target="http://alex-book.ru/catalog?sort=id-asc&amp;active_dialog_slug=moi-pervye-risunki&amp;per_page=20&amp;page=16" TargetMode="External"/><Relationship Id="rId161" Type="http://schemas.openxmlformats.org/officeDocument/2006/relationships/hyperlink" Target="http://alex-book.ru/catalog?sort=id-asc&amp;active_dialog_slug=modnicy-2&amp;per_page=20&amp;page=19" TargetMode="External"/><Relationship Id="rId182" Type="http://schemas.openxmlformats.org/officeDocument/2006/relationships/hyperlink" Target="http://alex-book.ru/catalog?sort=id-asc&amp;active_dialog_slug=yagody-i-frukty&amp;per_page=20&amp;page=20" TargetMode="External"/><Relationship Id="rId217" Type="http://schemas.openxmlformats.org/officeDocument/2006/relationships/hyperlink" Target="http://alex-book.ru/catalog?sort=id-asc&amp;active_dialog_slug=dasha&amp;per_page=20&amp;page=22" TargetMode="External"/><Relationship Id="rId6" Type="http://schemas.openxmlformats.org/officeDocument/2006/relationships/hyperlink" Target="http://alex-book.ru/catalog?sort=id-asc&amp;active_dialog_slug=zagadochnye-tayny&amp;per_page=20&amp;page=6" TargetMode="External"/><Relationship Id="rId238" Type="http://schemas.openxmlformats.org/officeDocument/2006/relationships/hyperlink" Target="http://alex-book.ru/catalog?sort=id-asc&amp;active_dialog_slug=volk-i-kozlyata&amp;per_page=20&amp;page=34" TargetMode="External"/><Relationship Id="rId259" Type="http://schemas.openxmlformats.org/officeDocument/2006/relationships/hyperlink" Target="http://slovo-book.ru/cover/9785000336564.jpg" TargetMode="External"/><Relationship Id="rId23" Type="http://schemas.openxmlformats.org/officeDocument/2006/relationships/hyperlink" Target="http://alex-book.ru/catalog?sort=id-asc&amp;active_dialog_slug=tri-kota-i-more-priklyucheniy-priklyucheniya-na-more&amp;per_page=20&amp;page=1" TargetMode="External"/><Relationship Id="rId119" Type="http://schemas.openxmlformats.org/officeDocument/2006/relationships/hyperlink" Target="http://alex-book.ru/catalog?sort=name-asc&amp;active_dialog_slug=voennaya-tehnika&amp;per_page=20&amp;page=8" TargetMode="External"/><Relationship Id="rId270" Type="http://schemas.openxmlformats.org/officeDocument/2006/relationships/hyperlink" Target="http://alex-book.ru/catalog?categories%5b%5d=vodnaya-raskraska&amp;active_dialog_slug=tigrenok-2&amp;per_page=20&amp;page=1" TargetMode="External"/><Relationship Id="rId44" Type="http://schemas.openxmlformats.org/officeDocument/2006/relationships/hyperlink" Target="http://alex-book.ru/catalog?sort=id-asc&amp;active_dialog_slug=spectransport&amp;per_page=20&amp;page=7" TargetMode="External"/><Relationship Id="rId65" Type="http://schemas.openxmlformats.org/officeDocument/2006/relationships/hyperlink" Target="http://alex-book.ru/catalog?sort=id-asc&amp;active_dialog_slug=milyy-shchenok&amp;per_page=20&amp;page=13" TargetMode="External"/><Relationship Id="rId86" Type="http://schemas.openxmlformats.org/officeDocument/2006/relationships/hyperlink" Target="http://alex-book.ru/catalog?sort=id-asc&amp;active_dialog_slug=shalovlivyy-lisenok&amp;per_page=20&amp;page=13" TargetMode="External"/><Relationship Id="rId130" Type="http://schemas.openxmlformats.org/officeDocument/2006/relationships/hyperlink" Target="http://alex-book.ru/catalog?sort=id-asc&amp;active_dialog_slug=veselye-zanyatiya&amp;per_page=20&amp;page=23" TargetMode="External"/><Relationship Id="rId151" Type="http://schemas.openxmlformats.org/officeDocument/2006/relationships/hyperlink" Target="http://alex-book.ru/catalog?sort=id-asc&amp;active_dialog_slug=po-shchuchemu-velenyu&amp;per_page=20&amp;page=35" TargetMode="External"/><Relationship Id="rId172" Type="http://schemas.openxmlformats.org/officeDocument/2006/relationships/hyperlink" Target="http://alex-book.ru/catalog?sort=id-asc&amp;active_dialog_slug=umnye-mashiny&amp;per_page=20&amp;page=44" TargetMode="External"/><Relationship Id="rId193" Type="http://schemas.openxmlformats.org/officeDocument/2006/relationships/hyperlink" Target="http://alex-book.ru/catalog?sort=id-asc&amp;active_dialog_slug=malenkomu-hudozhniku&amp;per_page=20&amp;page=15" TargetMode="External"/><Relationship Id="rId202" Type="http://schemas.openxmlformats.org/officeDocument/2006/relationships/hyperlink" Target="http://alex-book.ru/catalog?categories%5b%5d=a5-s-nakleykami-seriya-knizhka-igrushka&amp;active_dialog_slug=veselyy-transport&amp;per_page=20&amp;page=1" TargetMode="External"/><Relationship Id="rId207" Type="http://schemas.openxmlformats.org/officeDocument/2006/relationships/hyperlink" Target="http://alex-book.ru/catalog?sort=id-asc&amp;active_dialog_slug=nikita&amp;per_page=20&amp;page=23" TargetMode="External"/><Relationship Id="rId223" Type="http://schemas.openxmlformats.org/officeDocument/2006/relationships/hyperlink" Target="http://alex-book.ru/catalog?sort=id-asc&amp;active_dialog_slug=k-chukovskiy-barmaley&amp;per_page=20&amp;page=37" TargetMode="External"/><Relationship Id="rId228" Type="http://schemas.openxmlformats.org/officeDocument/2006/relationships/hyperlink" Target="http://alex-book.ru/catalog?sort=id-asc&amp;active_dialog_slug=k-chukovskiy-fedorino-gore&amp;per_page=20&amp;page=37" TargetMode="External"/><Relationship Id="rId244" Type="http://schemas.openxmlformats.org/officeDocument/2006/relationships/hyperlink" Target="http://alex-book.ru/catalog?sort=id-asc&amp;active_dialog_slug=k-chukovskiy-tarakanishche&amp;per_page=20&amp;page=37" TargetMode="External"/><Relationship Id="rId249" Type="http://schemas.openxmlformats.org/officeDocument/2006/relationships/hyperlink" Target="http://alex-book.ru/catalog?sort=id-asc&amp;active_dialog_slug=veselaya-igra&amp;per_page=20&amp;page=4" TargetMode="External"/><Relationship Id="rId13" Type="http://schemas.openxmlformats.org/officeDocument/2006/relationships/hyperlink" Target="http://alex-book.ru/catalog?sort=id-asc&amp;active_dialog_slug=tri-bogatyrya-hod-konem-knyaz-kievskiy-i-kon-yuliy&amp;per_page=20&amp;page=3" TargetMode="External"/><Relationship Id="rId18" Type="http://schemas.openxmlformats.org/officeDocument/2006/relationships/hyperlink" Target="http://alex-book.ru/catalog?sort=id-asc&amp;active_dialog_slug=tri-bogatyrya-hod-konem-kon-yuliy&amp;per_page=20&amp;page=3" TargetMode="External"/><Relationship Id="rId39" Type="http://schemas.openxmlformats.org/officeDocument/2006/relationships/hyperlink" Target="http://alex-book.ru/catalog?sort=id-asc&amp;active_dialog_slug=malyshi&amp;per_page=20&amp;page=6" TargetMode="External"/><Relationship Id="rId109" Type="http://schemas.openxmlformats.org/officeDocument/2006/relationships/hyperlink" Target="http://alex-book.ru/catalog?sort=id-asc&amp;active_dialog_slug=cyplenok-2&amp;per_page=20&amp;page=13" TargetMode="External"/><Relationship Id="rId260" Type="http://schemas.openxmlformats.org/officeDocument/2006/relationships/hyperlink" Target="http://alex-book.ru/catalog?active_dialog_slug=pravila-dorozhnogo-dvizheniya&amp;per_page=20&amp;page=1" TargetMode="External"/><Relationship Id="rId265" Type="http://schemas.openxmlformats.org/officeDocument/2006/relationships/hyperlink" Target="http://alex-book.ru/catalog?sort=id-asc&amp;active_dialog_slug=sad-i-ogorod&amp;per_page=20&amp;page=10" TargetMode="External"/><Relationship Id="rId281" Type="http://schemas.openxmlformats.org/officeDocument/2006/relationships/drawing" Target="../drawings/drawing1.xml"/><Relationship Id="rId34" Type="http://schemas.openxmlformats.org/officeDocument/2006/relationships/hyperlink" Target="http://alex-book.ru/catalog?sort=id-asc&amp;active_dialog_slug=tri-kota-talant-nudika&amp;per_page=20&amp;page=1" TargetMode="External"/><Relationship Id="rId50" Type="http://schemas.openxmlformats.org/officeDocument/2006/relationships/hyperlink" Target="http://alex-book.ru/catalog?sort=id-asc&amp;active_dialog_slug=lyubimye-zanyatiya&amp;per_page=20&amp;page=18" TargetMode="External"/><Relationship Id="rId55" Type="http://schemas.openxmlformats.org/officeDocument/2006/relationships/hyperlink" Target="http://alex-book.ru/catalog?sort=id-asc&amp;active_dialog_slug=malenkiy-hudozhnik&amp;per_page=20&amp;page=7" TargetMode="External"/><Relationship Id="rId76" Type="http://schemas.openxmlformats.org/officeDocument/2006/relationships/hyperlink" Target="http://alex-book.ru/catalog?sort=id-asc&amp;active_dialog_slug=edem-plavaem-letaem-6&amp;per_page=20&amp;page=16" TargetMode="External"/><Relationship Id="rId97" Type="http://schemas.openxmlformats.org/officeDocument/2006/relationships/hyperlink" Target="http://alex-book.ru/catalog?sort=id-asc&amp;active_dialog_slug=lyubimye-igrushki-3&amp;per_page=20&amp;page=25" TargetMode="External"/><Relationship Id="rId104" Type="http://schemas.openxmlformats.org/officeDocument/2006/relationships/hyperlink" Target="http://alex-book.ru/catalog?sort=id-asc&amp;active_dialog_slug=lyubimye-kukly&amp;per_page=20&amp;page=24" TargetMode="External"/><Relationship Id="rId120" Type="http://schemas.openxmlformats.org/officeDocument/2006/relationships/hyperlink" Target="http://alex-book.ru/catalog?sort=id-asc&amp;active_dialog_slug=avtomobili-bolshogo-goroda&amp;per_page=20&amp;page=16" TargetMode="External"/><Relationship Id="rId125" Type="http://schemas.openxmlformats.org/officeDocument/2006/relationships/hyperlink" Target="http://alex-book.ru/catalog?sort=id-asc&amp;active_dialog_slug=dlya-malysha-2&amp;per_page=20&amp;page=18" TargetMode="External"/><Relationship Id="rId141" Type="http://schemas.openxmlformats.org/officeDocument/2006/relationships/hyperlink" Target="http://alex-book.ru/catalog?sort=id-asc&amp;active_dialog_slug=veselyy-hudozhnik&amp;per_page=20&amp;page=17" TargetMode="External"/><Relationship Id="rId146" Type="http://schemas.openxmlformats.org/officeDocument/2006/relationships/hyperlink" Target="http://alex-book.ru/catalog?sort=id-asc&amp;active_dialog_slug=vremya-risovat&amp;per_page=20&amp;page=15" TargetMode="External"/><Relationship Id="rId167" Type="http://schemas.openxmlformats.org/officeDocument/2006/relationships/hyperlink" Target="http://alex-book.ru/catalog?sort=id-asc&amp;active_dialog_slug=voennye-korabli&amp;per_page=20&amp;page=19" TargetMode="External"/><Relationship Id="rId188" Type="http://schemas.openxmlformats.org/officeDocument/2006/relationships/hyperlink" Target="http://alex-book.ru/catalog?sort=id-asc&amp;active_dialog_slug=schet-4&amp;per_page=20&amp;page=33" TargetMode="External"/><Relationship Id="rId7" Type="http://schemas.openxmlformats.org/officeDocument/2006/relationships/hyperlink" Target="http://alex-book.ru/catalog?sort=id-asc&amp;active_dialog_slug=lyubimye-igrushki&amp;per_page=20&amp;page=6" TargetMode="External"/><Relationship Id="rId71" Type="http://schemas.openxmlformats.org/officeDocument/2006/relationships/hyperlink" Target="http://alex-book.ru/catalog?sort=id-asc&amp;active_dialog_slug=dlya-malchikov-4&amp;per_page=20&amp;page=23" TargetMode="External"/><Relationship Id="rId92" Type="http://schemas.openxmlformats.org/officeDocument/2006/relationships/hyperlink" Target="http://alex-book.ru/catalog?sort=id-asc&amp;active_dialog_slug=igrushki-dlya-malchikov&amp;per_page=20&amp;page=19" TargetMode="External"/><Relationship Id="rId162" Type="http://schemas.openxmlformats.org/officeDocument/2006/relationships/hyperlink" Target="http://alex-book.ru/catalog?sort=id-asc&amp;active_dialog_slug=pochitaem-k-chukovskiy-tarakanishche&amp;per_page=20&amp;page=9" TargetMode="External"/><Relationship Id="rId183" Type="http://schemas.openxmlformats.org/officeDocument/2006/relationships/hyperlink" Target="http://alex-book.ru/catalog?sort=id-asc&amp;active_dialog_slug=samye-prekrasnye&amp;per_page=20&amp;page=19" TargetMode="External"/><Relationship Id="rId213" Type="http://schemas.openxmlformats.org/officeDocument/2006/relationships/hyperlink" Target="http://alex-book.ru/catalog?sort=id-asc&amp;active_dialog_slug=ya-vyrezayu-sam&amp;per_page=20&amp;page=24" TargetMode="External"/><Relationship Id="rId218" Type="http://schemas.openxmlformats.org/officeDocument/2006/relationships/hyperlink" Target="http://alex-book.ru/catalog?sort=id-asc&amp;active_dialog_slug=ira&amp;per_page=20&amp;page=23" TargetMode="External"/><Relationship Id="rId234" Type="http://schemas.openxmlformats.org/officeDocument/2006/relationships/hyperlink" Target="http://alex-book.ru/catalog?sort=id-asc&amp;active_dialog_slug=oden-kuklu&amp;per_page=20&amp;page=24" TargetMode="External"/><Relationship Id="rId239" Type="http://schemas.openxmlformats.org/officeDocument/2006/relationships/hyperlink" Target="http://alex-book.ru/catalog?sort=id-asc&amp;active_dialog_slug=teremok&amp;per_page=20&amp;page=35" TargetMode="External"/><Relationship Id="rId2" Type="http://schemas.openxmlformats.org/officeDocument/2006/relationships/hyperlink" Target="http://alex-book.ru/catalog?sort=id-asc&amp;active_dialog_slug=fiksiki-mikrovolnovka&amp;per_page=20&amp;page=6" TargetMode="External"/><Relationship Id="rId29" Type="http://schemas.openxmlformats.org/officeDocument/2006/relationships/hyperlink" Target="http://alex-book.ru/catalog?sort=id-asc&amp;active_dialog_slug=tri-kota-osminozhka&amp;per_page=20&amp;page=1" TargetMode="External"/><Relationship Id="rId250" Type="http://schemas.openxmlformats.org/officeDocument/2006/relationships/hyperlink" Target="http://alex-book.ru/catalog?sort=id-asc&amp;active_dialog_slug=veselaya-semya&amp;per_page=20&amp;page=4" TargetMode="External"/><Relationship Id="rId255" Type="http://schemas.openxmlformats.org/officeDocument/2006/relationships/hyperlink" Target="http://alex-book.ru/catalog?sort=id-asc&amp;active_dialog_slug=malysham-pro-fermu&amp;per_page=20&amp;page=5" TargetMode="External"/><Relationship Id="rId271" Type="http://schemas.openxmlformats.org/officeDocument/2006/relationships/hyperlink" Target="http://alex-book.ru/catalog?active_dialog_slug=veselye-kapibary&amp;per_page=20&amp;page=1" TargetMode="External"/><Relationship Id="rId276" Type="http://schemas.openxmlformats.org/officeDocument/2006/relationships/hyperlink" Target="https://alex-book.ru/catalog?search=%D0%92%D0%BE%D0%B5%D0%BD%D0%BD%D0%B0&amp;active_dialog_slug=voennaya-tehnika-3&amp;per_page=20&amp;page=1" TargetMode="External"/><Relationship Id="rId24" Type="http://schemas.openxmlformats.org/officeDocument/2006/relationships/hyperlink" Target="http://alex-book.ru/catalog?sort=id-asc&amp;active_dialog_slug=tri-kota-dom-na-kolesah&amp;per_page=20&amp;page=1" TargetMode="External"/><Relationship Id="rId40" Type="http://schemas.openxmlformats.org/officeDocument/2006/relationships/hyperlink" Target="http://alex-book.ru/catalog?sort=id-asc&amp;active_dialog_slug=mashiny&amp;per_page=20&amp;page=6" TargetMode="External"/><Relationship Id="rId45" Type="http://schemas.openxmlformats.org/officeDocument/2006/relationships/hyperlink" Target="http://alex-book.ru/catalog?sort=id-asc&amp;active_dialog_slug=ya-risuyu-sam&amp;per_page=20&amp;page=7" TargetMode="External"/><Relationship Id="rId66" Type="http://schemas.openxmlformats.org/officeDocument/2006/relationships/hyperlink" Target="http://alex-book.ru/catalog?sort=id-asc&amp;active_dialog_slug=malysham-3&amp;per_page=20&amp;page=24" TargetMode="External"/><Relationship Id="rId87" Type="http://schemas.openxmlformats.org/officeDocument/2006/relationships/hyperlink" Target="http://alex-book.ru/catalog?sort=id-asc&amp;active_dialog_slug=hrabryy-lvenok&amp;per_page=20&amp;page=13" TargetMode="External"/><Relationship Id="rId110" Type="http://schemas.openxmlformats.org/officeDocument/2006/relationships/hyperlink" Target="http://alex-book.ru/catalog?sort=id-asc&amp;active_dialog_slug=lyubimaya-loshadka&amp;per_page=20&amp;page=12" TargetMode="External"/><Relationship Id="rId115" Type="http://schemas.openxmlformats.org/officeDocument/2006/relationships/hyperlink" Target="http://alex-book.ru/catalog?sort=id-asc&amp;active_dialog_slug=porisuy-ka&amp;per_page=20&amp;page=16" TargetMode="External"/><Relationship Id="rId131" Type="http://schemas.openxmlformats.org/officeDocument/2006/relationships/hyperlink" Target="http://alex-book.ru/catalog?sort=id-asc&amp;active_dialog_slug=bukvy-i-slova&amp;per_page=20&amp;page=32" TargetMode="External"/><Relationship Id="rId136" Type="http://schemas.openxmlformats.org/officeDocument/2006/relationships/hyperlink" Target="http://alex-book.ru/catalog?sort=id-asc&amp;active_dialog_slug=devochkam-2&amp;per_page=20&amp;page=16" TargetMode="External"/><Relationship Id="rId157" Type="http://schemas.openxmlformats.org/officeDocument/2006/relationships/hyperlink" Target="http://alex-book.ru/catalog?sort=id-asc&amp;active_dialog_slug=petushok-zolotoy-grebeshok-2&amp;per_page=20&amp;page=37" TargetMode="External"/><Relationship Id="rId178" Type="http://schemas.openxmlformats.org/officeDocument/2006/relationships/hyperlink" Target="http://alex-book.ru/catalog?sort=id-asc&amp;active_dialog_slug=sasha&amp;per_page=20&amp;page=23" TargetMode="External"/><Relationship Id="rId61" Type="http://schemas.openxmlformats.org/officeDocument/2006/relationships/hyperlink" Target="http://alex-book.ru/catalog?sort=id-asc&amp;active_dialog_slug=dlya-malyshey-3&amp;per_page=20&amp;page=24" TargetMode="External"/><Relationship Id="rId82" Type="http://schemas.openxmlformats.org/officeDocument/2006/relationships/hyperlink" Target="http://alex-book.ru/catalog?sort=id-asc&amp;active_dialog_slug=zabotlivyy-enot&amp;per_page=20&amp;page=12" TargetMode="External"/><Relationship Id="rId152" Type="http://schemas.openxmlformats.org/officeDocument/2006/relationships/hyperlink" Target="http://alex-book.ru/catalog?sort=id-asc&amp;active_dialog_slug=lyubopytnyy-kotenok&amp;per_page=20&amp;page=12" TargetMode="External"/><Relationship Id="rId173" Type="http://schemas.openxmlformats.org/officeDocument/2006/relationships/hyperlink" Target="http://alex-book.ru/catalog?sort=id-asc&amp;active_dialog_slug=gusi-moi-gusi-3&amp;per_page=20&amp;page=42" TargetMode="External"/><Relationship Id="rId194" Type="http://schemas.openxmlformats.org/officeDocument/2006/relationships/hyperlink" Target="http://alex-book.ru/catalog?sort=id-asc&amp;active_dialog_slug=dlya-vas-devochki&amp;per_page=20&amp;page=15" TargetMode="External"/><Relationship Id="rId199" Type="http://schemas.openxmlformats.org/officeDocument/2006/relationships/hyperlink" Target="http://alex-book.ru/catalog?sort=id-asc&amp;active_dialog_slug=poleteli-poehali&amp;per_page=20&amp;page=10" TargetMode="External"/><Relationship Id="rId203" Type="http://schemas.openxmlformats.org/officeDocument/2006/relationships/hyperlink" Target="http://alex-book.ru/catalog?categories%5b%5d=a5-s-nakleykami-seriya-knizhka-igrushka&amp;active_dialog_slug=v-lesu-2&amp;per_page=20&amp;page=1" TargetMode="External"/><Relationship Id="rId208" Type="http://schemas.openxmlformats.org/officeDocument/2006/relationships/hyperlink" Target="http://alex-book.ru/catalog?sort=id-asc&amp;active_dialog_slug=azbuka-dlya-malchikov-2&amp;per_page=20&amp;page=12" TargetMode="External"/><Relationship Id="rId229" Type="http://schemas.openxmlformats.org/officeDocument/2006/relationships/hyperlink" Target="http://alex-book.ru/catalog?sort=id-asc&amp;active_dialog_slug=u-straha-glaza-veliki&amp;per_page=20&amp;page=35" TargetMode="External"/><Relationship Id="rId19" Type="http://schemas.openxmlformats.org/officeDocument/2006/relationships/hyperlink" Target="http://slovo-book.ru/index.shtml?decl/decllist.shtml" TargetMode="External"/><Relationship Id="rId224" Type="http://schemas.openxmlformats.org/officeDocument/2006/relationships/hyperlink" Target="http://alex-book.ru/catalog?sort=id-asc&amp;active_dialog_slug=na-lesnoy-polyanke&amp;per_page=20&amp;page=25" TargetMode="External"/><Relationship Id="rId240" Type="http://schemas.openxmlformats.org/officeDocument/2006/relationships/hyperlink" Target="http://alex-book.ru/catalog?sort=id-asc&amp;active_dialog_slug=zveryata&amp;per_page=20&amp;page=24" TargetMode="External"/><Relationship Id="rId245" Type="http://schemas.openxmlformats.org/officeDocument/2006/relationships/hyperlink" Target="http://alex-book.ru/catalog?sort=id-asc&amp;active_dialog_slug=pervaya-azbuka&amp;per_page=20&amp;page=32" TargetMode="External"/><Relationship Id="rId261" Type="http://schemas.openxmlformats.org/officeDocument/2006/relationships/hyperlink" Target="http://alex-book.ru/catalog?sort=id-asc&amp;active_dialog_slug=pravila-dorozhnogo-dvizheniya-svetofor&amp;per_page=20&amp;page=54" TargetMode="External"/><Relationship Id="rId266" Type="http://schemas.openxmlformats.org/officeDocument/2006/relationships/hyperlink" Target="http://alex-book.ru/catalog?categories%5b%5d=vodnaya-raskraska&amp;active_dialog_slug=dlya-malchikov&amp;per_page=20&amp;page=1" TargetMode="External"/><Relationship Id="rId14" Type="http://schemas.openxmlformats.org/officeDocument/2006/relationships/hyperlink" Target="http://alex-book.ru/catalog?sort=id-asc&amp;active_dialog_slug=tri-bogatyrya-i-naslednica-prestola-3&amp;per_page=20&amp;page=3" TargetMode="External"/><Relationship Id="rId30" Type="http://schemas.openxmlformats.org/officeDocument/2006/relationships/hyperlink" Target="http://alex-book.ru/catalog?sort=id-asc&amp;active_dialog_slug=tri-kota-papino-kafe&amp;per_page=20&amp;page=1" TargetMode="External"/><Relationship Id="rId35" Type="http://schemas.openxmlformats.org/officeDocument/2006/relationships/hyperlink" Target="http://alex-book.ru/catalog?sort=id-asc&amp;active_dialog_slug=tri-kota-remont&amp;per_page=20&amp;page=1" TargetMode="External"/><Relationship Id="rId56" Type="http://schemas.openxmlformats.org/officeDocument/2006/relationships/hyperlink" Target="http://alex-book.ru/catalog?sort=id-asc&amp;active_dialog_slug=dlya-malyshey&amp;per_page=20&amp;page=7" TargetMode="External"/><Relationship Id="rId77" Type="http://schemas.openxmlformats.org/officeDocument/2006/relationships/hyperlink" Target="http://alex-book.ru/catalog?sort=id-asc&amp;active_dialog_slug=dlya-devochek&amp;per_page=20&amp;page=16" TargetMode="External"/><Relationship Id="rId100" Type="http://schemas.openxmlformats.org/officeDocument/2006/relationships/hyperlink" Target="http://www.slovo-book.ru/cover/4673738097v01.jpg" TargetMode="External"/><Relationship Id="rId105" Type="http://schemas.openxmlformats.org/officeDocument/2006/relationships/hyperlink" Target="http://alex-book.ru/catalog?sort=id-asc&amp;active_dialog_slug=edem-plavaem-letaem&amp;per_page=20&amp;page=23" TargetMode="External"/><Relationship Id="rId126" Type="http://schemas.openxmlformats.org/officeDocument/2006/relationships/hyperlink" Target="http://alex-book.ru/catalog?sort=id-asc&amp;active_dialog_slug=tehnika-v-gorode&amp;per_page=20&amp;page=24" TargetMode="External"/><Relationship Id="rId147" Type="http://schemas.openxmlformats.org/officeDocument/2006/relationships/hyperlink" Target="http://alex-book.ru/catalog?sort=id-asc&amp;active_dialog_slug=liza&amp;per_page=20&amp;page=23" TargetMode="External"/><Relationship Id="rId168" Type="http://schemas.openxmlformats.org/officeDocument/2006/relationships/hyperlink" Target="http://alex-book.ru/catalog?sort=id-asc&amp;active_dialog_slug=modnyy-mir&amp;per_page=20&amp;page=21" TargetMode="External"/><Relationship Id="rId8" Type="http://schemas.openxmlformats.org/officeDocument/2006/relationships/hyperlink" Target="http://alex-book.ru/catalog?sort=id-asc&amp;active_dialog_slug=neobychnye-otkrytiya&amp;per_page=20&amp;page=6" TargetMode="External"/><Relationship Id="rId51" Type="http://schemas.openxmlformats.org/officeDocument/2006/relationships/hyperlink" Target="http://alex-book.ru/catalog?sort=id-asc&amp;active_dialog_slug=voennaya-tehnika-2&amp;per_page=20&amp;page=19" TargetMode="External"/><Relationship Id="rId72" Type="http://schemas.openxmlformats.org/officeDocument/2006/relationships/hyperlink" Target="http://alex-book.ru/catalog?sort=id-asc&amp;active_dialog_slug=malysham-2&amp;per_page=20&amp;page=21" TargetMode="External"/><Relationship Id="rId93" Type="http://schemas.openxmlformats.org/officeDocument/2006/relationships/hyperlink" Target="http://alex-book.ru/catalog?sort=id-asc&amp;active_dialog_slug=igrushki-2&amp;per_page=20&amp;page=24" TargetMode="External"/><Relationship Id="rId98" Type="http://schemas.openxmlformats.org/officeDocument/2006/relationships/hyperlink" Target="http://alex-book.ru/catalog?sort=id-asc&amp;active_dialog_slug=v-lesu&amp;per_page=20&amp;page=9" TargetMode="External"/><Relationship Id="rId121" Type="http://schemas.openxmlformats.org/officeDocument/2006/relationships/hyperlink" Target="http://alex-book.ru/catalog?sort=id-asc&amp;active_dialog_slug=dlya-princessy&amp;per_page=20&amp;page=16" TargetMode="External"/><Relationship Id="rId142" Type="http://schemas.openxmlformats.org/officeDocument/2006/relationships/hyperlink" Target="http://alex-book.ru/catalog?sort=id-asc&amp;active_dialog_slug=takie-raznye-princessy&amp;per_page=20&amp;page=16" TargetMode="External"/><Relationship Id="rId163" Type="http://schemas.openxmlformats.org/officeDocument/2006/relationships/hyperlink" Target="http://alex-book.ru/catalog?sort=id-asc&amp;active_dialog_slug=pochitaem-k-chukovskiy-muha-cokotuha&amp;per_page=20&amp;page=9" TargetMode="External"/><Relationship Id="rId184" Type="http://schemas.openxmlformats.org/officeDocument/2006/relationships/hyperlink" Target="http://alex-book.ru/catalog?sort=id-asc&amp;active_dialog_slug=samye-lyubimye&amp;per_page=20&amp;page=19" TargetMode="External"/><Relationship Id="rId189" Type="http://schemas.openxmlformats.org/officeDocument/2006/relationships/hyperlink" Target="http://alex-book.ru/catalog?sort=id-asc&amp;active_dialog_slug=dva-zhadnyh-medvezhonka&amp;per_page=20&amp;page=34" TargetMode="External"/><Relationship Id="rId219" Type="http://schemas.openxmlformats.org/officeDocument/2006/relationships/hyperlink" Target="http://alex-book.ru/catalog?sort=id-asc&amp;active_dialog_slug=dana&amp;per_page=20&amp;page=22" TargetMode="External"/><Relationship Id="rId3" Type="http://schemas.openxmlformats.org/officeDocument/2006/relationships/hyperlink" Target="http://alex-book.ru/catalog?sort=id-asc&amp;active_dialog_slug=veselye-priklyucheniya&amp;per_page=20&amp;page=6" TargetMode="External"/><Relationship Id="rId214" Type="http://schemas.openxmlformats.org/officeDocument/2006/relationships/hyperlink" Target="http://alex-book.ru/catalog?sort=id-asc&amp;active_dialog_slug=gusi-lebedi-7&amp;per_page=20&amp;page=37" TargetMode="External"/><Relationship Id="rId230" Type="http://schemas.openxmlformats.org/officeDocument/2006/relationships/hyperlink" Target="http://alex-book.ru/catalog?sort=id-asc&amp;active_dialog_slug=vse-po-kletochkam&amp;per_page=20&amp;page=33" TargetMode="External"/><Relationship Id="rId235" Type="http://schemas.openxmlformats.org/officeDocument/2006/relationships/hyperlink" Target="http://alex-book.ru/catalog?sort=id-asc&amp;active_dialog_slug=petushok-zolotoy-grebeshok&amp;per_page=20&amp;page=35" TargetMode="External"/><Relationship Id="rId251" Type="http://schemas.openxmlformats.org/officeDocument/2006/relationships/hyperlink" Target="http://alex-book.ru/catalog?sort=id-asc&amp;active_dialog_slug=davay-igrat&amp;per_page=20&amp;page=4" TargetMode="External"/><Relationship Id="rId256" Type="http://schemas.openxmlformats.org/officeDocument/2006/relationships/hyperlink" Target="http://alex-book.ru/catalog?sort=id-asc&amp;active_dialog_slug=kanikuly-na-ferme&amp;per_page=20&amp;page=5" TargetMode="External"/><Relationship Id="rId277" Type="http://schemas.openxmlformats.org/officeDocument/2006/relationships/hyperlink" Target="http://alex-book.ru/catalog?sort=id-asc&amp;active_dialog_slug=kodovyy-zamok&amp;per_page=20&amp;page=6" TargetMode="External"/><Relationship Id="rId25" Type="http://schemas.openxmlformats.org/officeDocument/2006/relationships/hyperlink" Target="http://alex-book.ru/catalog?sort=id-asc&amp;active_dialog_slug=tri-kota-domik-na-dereve&amp;per_page=20&amp;page=1" TargetMode="External"/><Relationship Id="rId46" Type="http://schemas.openxmlformats.org/officeDocument/2006/relationships/hyperlink" Target="http://alex-book.ru/catalog?sort=id-asc&amp;active_dialog_slug=ozornye-malyshi&amp;per_page=20&amp;page=17" TargetMode="External"/><Relationship Id="rId67" Type="http://schemas.openxmlformats.org/officeDocument/2006/relationships/hyperlink" Target="http://alex-book.ru/catalog?sort=id-asc&amp;active_dialog_slug=igrushki-i-zveryushki&amp;per_page=20&amp;page=24" TargetMode="External"/><Relationship Id="rId116" Type="http://schemas.openxmlformats.org/officeDocument/2006/relationships/hyperlink" Target="http://alex-book.ru/catalog?sort=id-asc&amp;active_dialog_slug=pervye-risunki-2&amp;per_page=20&amp;page=16" TargetMode="External"/><Relationship Id="rId137" Type="http://schemas.openxmlformats.org/officeDocument/2006/relationships/hyperlink" Target="http://alex-book.ru/catalog?sort=id-asc&amp;active_dialog_slug=malyshu&amp;per_page=20&amp;page=16" TargetMode="External"/><Relationship Id="rId158" Type="http://schemas.openxmlformats.org/officeDocument/2006/relationships/hyperlink" Target="http://alex-book.ru/catalog?sort=id-asc&amp;active_dialog_slug=lena&amp;per_page=20&amp;page=23" TargetMode="External"/><Relationship Id="rId272" Type="http://schemas.openxmlformats.org/officeDocument/2006/relationships/hyperlink" Target="http://alex-book.ru/storage/9486/001.jpg" TargetMode="External"/><Relationship Id="rId20" Type="http://schemas.openxmlformats.org/officeDocument/2006/relationships/hyperlink" Target="http://alex-book.ru/catalog?sort=id-asc&amp;active_dialog_slug=vyrezaem-vmeste&amp;per_page=20&amp;page=4" TargetMode="External"/><Relationship Id="rId41" Type="http://schemas.openxmlformats.org/officeDocument/2006/relationships/hyperlink" Target="http://alex-book.ru/catalog?sort=id-asc&amp;active_dialog_slug=modnicy&amp;per_page=20&amp;page=6" TargetMode="External"/><Relationship Id="rId62" Type="http://schemas.openxmlformats.org/officeDocument/2006/relationships/hyperlink" Target="http://alex-book.ru/catalog?sort=id-asc&amp;active_dialog_slug=vyrezayu-sam&amp;per_page=20&amp;page=23" TargetMode="External"/><Relationship Id="rId83" Type="http://schemas.openxmlformats.org/officeDocument/2006/relationships/hyperlink" Target="http://alex-book.ru/catalog?sort=id-asc&amp;active_dialog_slug=malchikam&amp;per_page=20&amp;page=13" TargetMode="External"/><Relationship Id="rId88" Type="http://schemas.openxmlformats.org/officeDocument/2006/relationships/hyperlink" Target="http://alex-book.ru/catalog?sort=id-asc&amp;active_dialog_slug=zabavnyy-telenok&amp;per_page=20&amp;page=12" TargetMode="External"/><Relationship Id="rId111" Type="http://schemas.openxmlformats.org/officeDocument/2006/relationships/hyperlink" Target="http://alex-book.ru/catalog?sort=id-asc&amp;active_dialog_slug=dinozavrik&amp;per_page=20&amp;page=12" TargetMode="External"/><Relationship Id="rId132" Type="http://schemas.openxmlformats.org/officeDocument/2006/relationships/hyperlink" Target="http://alex-book.ru/catalog?sort=id-asc&amp;active_dialog_slug=dlya-malyutok&amp;per_page=20&amp;page=15" TargetMode="External"/><Relationship Id="rId153" Type="http://schemas.openxmlformats.org/officeDocument/2006/relationships/hyperlink" Target="http://alex-book.ru/catalog?sort=id-asc&amp;active_dialog_slug=dobryy-ezhik&amp;per_page=20&amp;page=12" TargetMode="External"/><Relationship Id="rId174" Type="http://schemas.openxmlformats.org/officeDocument/2006/relationships/hyperlink" Target="http://alex-book.ru/catalog?sort=id-asc&amp;active_dialog_slug=zayka-poteshki&amp;per_page=20&amp;page=42" TargetMode="External"/><Relationship Id="rId179" Type="http://schemas.openxmlformats.org/officeDocument/2006/relationships/hyperlink" Target="http://alex-book.ru/catalog?sort=id-asc&amp;active_dialog_slug=masha&amp;per_page=20&amp;page=23" TargetMode="External"/><Relationship Id="rId195" Type="http://schemas.openxmlformats.org/officeDocument/2006/relationships/hyperlink" Target="http://alex-book.ru/catalog?sort=id-asc&amp;active_dialog_slug=malchikam-3&amp;per_page=20&amp;page=24" TargetMode="External"/><Relationship Id="rId209" Type="http://schemas.openxmlformats.org/officeDocument/2006/relationships/hyperlink" Target="http://alex-book.ru/catalog?sort=id-asc&amp;active_dialog_slug=natasha&amp;per_page=20&amp;page=23" TargetMode="External"/><Relationship Id="rId190" Type="http://schemas.openxmlformats.org/officeDocument/2006/relationships/hyperlink" Target="http://alex-book.ru/catalog?sort=id-asc&amp;active_dialog_slug=transport&amp;per_page=20&amp;page=10" TargetMode="External"/><Relationship Id="rId204" Type="http://schemas.openxmlformats.org/officeDocument/2006/relationships/hyperlink" Target="http://alex-book.ru/catalog?sort=id-asc&amp;active_dialog_slug=igraem-s-bukvami-i-slovami&amp;per_page=20&amp;page=10" TargetMode="External"/><Relationship Id="rId220" Type="http://schemas.openxmlformats.org/officeDocument/2006/relationships/hyperlink" Target="http://alex-book.ru/catalog?sort=id-asc&amp;active_dialog_slug=smeshnye-malyshi&amp;per_page=20&amp;page=24" TargetMode="External"/><Relationship Id="rId225" Type="http://schemas.openxmlformats.org/officeDocument/2006/relationships/hyperlink" Target="http://alex-book.ru/catalog?sort=id-asc&amp;active_dialog_slug=raskras-malysh-2&amp;per_page=20&amp;page=18" TargetMode="External"/><Relationship Id="rId241" Type="http://schemas.openxmlformats.org/officeDocument/2006/relationships/hyperlink" Target="http://alex-book.ru/catalog?sort=id-asc&amp;active_dialog_slug=k-chukovskiy-muha-cokotuha&amp;per_page=20&amp;page=37" TargetMode="External"/><Relationship Id="rId246" Type="http://schemas.openxmlformats.org/officeDocument/2006/relationships/hyperlink" Target="http://alex-book.ru/catalog?sort=id-asc&amp;active_dialog_slug=k-chukovskiy-putanica&amp;per_page=20&amp;page=37" TargetMode="External"/><Relationship Id="rId267" Type="http://schemas.openxmlformats.org/officeDocument/2006/relationships/hyperlink" Target="http://alex-book.ru/catalog?categories%5b%5d=vodnaya-raskraska&amp;active_dialog_slug=sovenok&amp;per_page=20&amp;page=1" TargetMode="External"/><Relationship Id="rId15" Type="http://schemas.openxmlformats.org/officeDocument/2006/relationships/hyperlink" Target="http://alex-book.ru/catalog?sort=id-asc&amp;active_dialog_slug=kon-yuliy-i-bolshie-skachki-5&amp;per_page=20&amp;page=3" TargetMode="External"/><Relationship Id="rId36" Type="http://schemas.openxmlformats.org/officeDocument/2006/relationships/hyperlink" Target="http://alex-book.ru/catalog?sort=id-asc&amp;active_dialog_slug=tri-kota-i-more-priklyucheniy&amp;per_page=20&amp;page=1" TargetMode="External"/><Relationship Id="rId57" Type="http://schemas.openxmlformats.org/officeDocument/2006/relationships/hyperlink" Target="http://alex-book.ru/catalog?sort=id-asc&amp;active_dialog_slug=dlya-samyh-malenkih&amp;per_page=20&amp;page=7" TargetMode="External"/><Relationship Id="rId106" Type="http://schemas.openxmlformats.org/officeDocument/2006/relationships/hyperlink" Target="http://alex-book.ru/catalog?sort=id-asc&amp;active_dialog_slug=dlya-malchikov-3&amp;per_page=20&amp;page=19" TargetMode="External"/><Relationship Id="rId127" Type="http://schemas.openxmlformats.org/officeDocument/2006/relationships/hyperlink" Target="http://alex-book.ru/catalog?sort=id-asc&amp;active_dialog_slug=nasha-tehnika&amp;per_page=20&amp;page=24" TargetMode="External"/><Relationship Id="rId262" Type="http://schemas.openxmlformats.org/officeDocument/2006/relationships/hyperlink" Target="http://alex-book.ru/catalog?sort=id-asc&amp;active_dialog_slug=luchshie-druzya&amp;per_page=20&amp;page=4" TargetMode="External"/><Relationship Id="rId10" Type="http://schemas.openxmlformats.org/officeDocument/2006/relationships/hyperlink" Target="http://alex-book.ru/catalog?sort=id-asc&amp;active_dialog_slug=kompas&amp;per_page=20&amp;page=6" TargetMode="External"/><Relationship Id="rId31" Type="http://schemas.openxmlformats.org/officeDocument/2006/relationships/hyperlink" Target="http://alex-book.ru/catalog?sort=id-asc&amp;active_dialog_slug=tri-kota-shag-navstrechu&amp;per_page=20&amp;page=1" TargetMode="External"/><Relationship Id="rId52" Type="http://schemas.openxmlformats.org/officeDocument/2006/relationships/hyperlink" Target="http://alex-book.ru/catalog?sort=id-asc&amp;active_dialog_slug=veselye-uroki&amp;per_page=20&amp;page=19" TargetMode="External"/><Relationship Id="rId73" Type="http://schemas.openxmlformats.org/officeDocument/2006/relationships/hyperlink" Target="http://alex-book.ru/catalog?sort=id-asc&amp;active_dialog_slug=dlya-malenkih-princess&amp;per_page=20&amp;page=20" TargetMode="External"/><Relationship Id="rId78" Type="http://schemas.openxmlformats.org/officeDocument/2006/relationships/hyperlink" Target="http://alex-book.ru/catalog?sort=id-asc&amp;active_dialog_slug=dlya-malyshey-2&amp;per_page=20&amp;page=15" TargetMode="External"/><Relationship Id="rId94" Type="http://schemas.openxmlformats.org/officeDocument/2006/relationships/hyperlink" Target="http://alex-book.ru/catalog?sort=id-asc&amp;active_dialog_slug=igrushki-malysham&amp;per_page=20&amp;page=18" TargetMode="External"/><Relationship Id="rId99" Type="http://schemas.openxmlformats.org/officeDocument/2006/relationships/hyperlink" Target="http://alex-book.ru/catalog?sort=id-asc&amp;active_dialog_slug=dinozavry&amp;per_page=20&amp;page=9" TargetMode="External"/><Relationship Id="rId101" Type="http://schemas.openxmlformats.org/officeDocument/2006/relationships/hyperlink" Target="http://alex-book.ru/catalog?sort=id-asc&amp;active_dialog_slug=gonki&amp;per_page=20&amp;page=9" TargetMode="External"/><Relationship Id="rId122" Type="http://schemas.openxmlformats.org/officeDocument/2006/relationships/hyperlink" Target="http://alex-book.ru/catalog?sort=id-asc&amp;active_dialog_slug=v-stepanov-lesnye-zvezdy&amp;per_page=20&amp;page=38" TargetMode="External"/><Relationship Id="rId143" Type="http://schemas.openxmlformats.org/officeDocument/2006/relationships/hyperlink" Target="http://alex-book.ru/catalog?sort=id-asc&amp;active_dialog_slug=speshim-na-pomoshch&amp;per_page=20&amp;page=17" TargetMode="External"/><Relationship Id="rId148" Type="http://schemas.openxmlformats.org/officeDocument/2006/relationships/hyperlink" Target="http://alex-book.ru/catalog?sort=id-asc&amp;active_dialog_slug=zayac-hvasta&amp;per_page=20&amp;page=35" TargetMode="External"/><Relationship Id="rId164" Type="http://schemas.openxmlformats.org/officeDocument/2006/relationships/hyperlink" Target="http://alex-book.ru/catalog?sort=id-asc&amp;active_dialog_slug=pochitaem-k-chukovskiy-moydodyr&amp;per_page=20&amp;page=9" TargetMode="External"/><Relationship Id="rId169" Type="http://schemas.openxmlformats.org/officeDocument/2006/relationships/hyperlink" Target="http://alex-book.ru/catalog?sort=id-asc&amp;active_dialog_slug=zabavnye-zhivotnye&amp;per_page=20&amp;page=21" TargetMode="External"/><Relationship Id="rId185" Type="http://schemas.openxmlformats.org/officeDocument/2006/relationships/hyperlink" Target="http://alex-book.ru/catalog?sort=id-asc&amp;active_dialog_slug=lyubimye-mashiny&amp;per_page=20&amp;page=19" TargetMode="External"/><Relationship Id="rId4" Type="http://schemas.openxmlformats.org/officeDocument/2006/relationships/hyperlink" Target="http://alex-book.ru/catalog?sort=id-asc&amp;active_dialog_slug=vozdushnyy-shar&amp;per_page=20&amp;page=6" TargetMode="External"/><Relationship Id="rId9" Type="http://schemas.openxmlformats.org/officeDocument/2006/relationships/hyperlink" Target="http://alex-book.ru/catalog?sort=id-asc&amp;active_dialog_slug=pult&amp;per_page=20&amp;page=6" TargetMode="External"/><Relationship Id="rId180" Type="http://schemas.openxmlformats.org/officeDocument/2006/relationships/hyperlink" Target="http://alex-book.ru/catalog?sort=id-asc&amp;active_dialog_slug=rita&amp;per_page=20&amp;page=23" TargetMode="External"/><Relationship Id="rId210" Type="http://schemas.openxmlformats.org/officeDocument/2006/relationships/hyperlink" Target="http://alex-book.ru/catalog?sort=id-asc&amp;active_dialog_slug=lilya&amp;per_page=20&amp;page=23" TargetMode="External"/><Relationship Id="rId215" Type="http://schemas.openxmlformats.org/officeDocument/2006/relationships/hyperlink" Target="http://alex-book.ru/catalog?sort=id-asc&amp;active_dialog_slug=uchimsya-pisat-po-tochkam&amp;per_page=20&amp;page=33" TargetMode="External"/><Relationship Id="rId236" Type="http://schemas.openxmlformats.org/officeDocument/2006/relationships/hyperlink" Target="http://alex-book.ru/catalog?sort=id-asc&amp;active_dialog_slug=tri-porosenka&amp;per_page=20&amp;page=35" TargetMode="External"/><Relationship Id="rId257" Type="http://schemas.openxmlformats.org/officeDocument/2006/relationships/hyperlink" Target="http://alex-book.ru/catalog?sort=id-asc&amp;active_dialog_slug=druzhnaya-ferma&amp;per_page=20&amp;page=5" TargetMode="External"/><Relationship Id="rId278" Type="http://schemas.openxmlformats.org/officeDocument/2006/relationships/hyperlink" Target="http://alex-book.ru/catalog?search=%D1%80%D0%B8%D1%81%D1%83%D0%B5%D0%BC&amp;active_dialog_slug=risuem-po-konturu&amp;per_page=20&amp;page=1" TargetMode="External"/><Relationship Id="rId26" Type="http://schemas.openxmlformats.org/officeDocument/2006/relationships/hyperlink" Target="http://alex-book.ru/catalog?sort=id-asc&amp;active_dialog_slug=tri-kota-zamorskie-gosti&amp;per_page=20&amp;page=1" TargetMode="External"/><Relationship Id="rId231" Type="http://schemas.openxmlformats.org/officeDocument/2006/relationships/hyperlink" Target="http://alex-book.ru/catalog?sort=id-asc&amp;active_dialog_slug=izuchaem-schet&amp;per_page=20&amp;page=33" TargetMode="External"/><Relationship Id="rId252" Type="http://schemas.openxmlformats.org/officeDocument/2006/relationships/hyperlink" Target="http://alex-book.ru/catalog?sort=id-asc&amp;active_dialog_slug=moi-druzya&amp;per_page=20&amp;page=4" TargetMode="External"/><Relationship Id="rId273" Type="http://schemas.openxmlformats.org/officeDocument/2006/relationships/hyperlink" Target="https://alex-book.ru/catalog?search=%D0%9A%D1%80%D0%B0%D1%81%D0%B0&amp;active_dialog_slug=krasavicy-3&amp;per_page=20&amp;page=1" TargetMode="External"/><Relationship Id="rId47" Type="http://schemas.openxmlformats.org/officeDocument/2006/relationships/hyperlink" Target="http://alex-book.ru/catalog?sort=id-asc&amp;active_dialog_slug=my-risuem-2&amp;per_page=20&amp;page=17" TargetMode="External"/><Relationship Id="rId68" Type="http://schemas.openxmlformats.org/officeDocument/2006/relationships/hyperlink" Target="http://alex-book.ru/catalog?sort=id-asc&amp;active_dialog_slug=anya&amp;per_page=20&amp;page=22" TargetMode="External"/><Relationship Id="rId89" Type="http://schemas.openxmlformats.org/officeDocument/2006/relationships/hyperlink" Target="http://alex-book.ru/catalog?sort=id-asc&amp;active_dialog_slug=belochka-2&amp;per_page=20&amp;page=12" TargetMode="External"/><Relationship Id="rId112" Type="http://schemas.openxmlformats.org/officeDocument/2006/relationships/hyperlink" Target="http://www.slovo-book.ru/cover/9785000336786.jpg" TargetMode="External"/><Relationship Id="rId133" Type="http://schemas.openxmlformats.org/officeDocument/2006/relationships/hyperlink" Target="http://alex-book.ru/catalog?sort=id-asc&amp;active_dialog_slug=v-zooparke&amp;per_page=20&amp;page=17" TargetMode="External"/><Relationship Id="rId154" Type="http://schemas.openxmlformats.org/officeDocument/2006/relationships/hyperlink" Target="http://alex-book.ru/catalog?sort=id-asc&amp;active_dialog_slug=kolosok&amp;per_page=20&amp;page=35" TargetMode="External"/><Relationship Id="rId175" Type="http://schemas.openxmlformats.org/officeDocument/2006/relationships/hyperlink" Target="http://alex-book.ru/catalog?sort=id-asc&amp;active_dialog_slug=zveryata-2&amp;per_page=20&amp;page=42" TargetMode="External"/><Relationship Id="rId196" Type="http://schemas.openxmlformats.org/officeDocument/2006/relationships/hyperlink" Target="http://alex-book.ru/catalog?sort=id-asc&amp;active_dialog_slug=tehnika-2&amp;per_page=20&amp;page=19" TargetMode="External"/><Relationship Id="rId200" Type="http://schemas.openxmlformats.org/officeDocument/2006/relationships/hyperlink" Target="http://alex-book.ru/catalog?sort=id-asc&amp;active_dialog_slug=zoopark&amp;per_page=20&amp;page=10" TargetMode="External"/><Relationship Id="rId16" Type="http://schemas.openxmlformats.org/officeDocument/2006/relationships/hyperlink" Target="http://alex-book.ru/catalog?sort=id-asc&amp;active_dialog_slug=u-nas-na-ferme&amp;per_page=20&amp;page=5" TargetMode="External"/><Relationship Id="rId221" Type="http://schemas.openxmlformats.org/officeDocument/2006/relationships/hyperlink" Target="http://alex-book.ru/catalog?sort=id-asc&amp;active_dialog_slug=na-doroge&amp;per_page=20&amp;page=24" TargetMode="External"/><Relationship Id="rId242" Type="http://schemas.openxmlformats.org/officeDocument/2006/relationships/hyperlink" Target="http://alex-book.ru/catalog?sort=id-asc&amp;active_dialog_slug=pishem-bukvy&amp;per_page=20&amp;page=32" TargetMode="External"/><Relationship Id="rId263" Type="http://schemas.openxmlformats.org/officeDocument/2006/relationships/hyperlink" Target="http://alex-book.ru/catalog?sort=id-asc&amp;active_dialog_slug=luchshie-risunki&amp;per_page=20&amp;page=4" TargetMode="External"/><Relationship Id="rId37" Type="http://schemas.openxmlformats.org/officeDocument/2006/relationships/hyperlink" Target="http://alex-book.ru/catalog?sort=id-asc&amp;active_dialog_slug=tri-kota-tort-v-podarok&amp;per_page=20&amp;page=1" TargetMode="External"/><Relationship Id="rId58" Type="http://schemas.openxmlformats.org/officeDocument/2006/relationships/hyperlink" Target="http://alex-book.ru/catalog?sort=id-asc&amp;active_dialog_slug=veselye-kartinki&amp;per_page=20&amp;page=7" TargetMode="External"/><Relationship Id="rId79" Type="http://schemas.openxmlformats.org/officeDocument/2006/relationships/hyperlink" Target="http://alex-book.ru/catalog?sort=id-asc&amp;active_dialog_slug=vika&amp;per_page=20&amp;page=22" TargetMode="External"/><Relationship Id="rId102" Type="http://schemas.openxmlformats.org/officeDocument/2006/relationships/hyperlink" Target="http://alex-book.ru/catalog?sort=id-asc&amp;active_dialog_slug=tehnika-dlya-rebyat&amp;per_page=20&amp;page=24" TargetMode="External"/><Relationship Id="rId123" Type="http://schemas.openxmlformats.org/officeDocument/2006/relationships/hyperlink" Target="http://alex-book.ru/catalog?sort=id-asc&amp;active_dialog_slug=k-chukovskiy-telefon&amp;per_page=20&amp;page=37" TargetMode="External"/><Relationship Id="rId144" Type="http://schemas.openxmlformats.org/officeDocument/2006/relationships/hyperlink" Target="http://alex-book.ru/catalog?sort=id-asc&amp;active_dialog_slug=moya-raskraska&amp;per_page=20&amp;page=16" TargetMode="External"/><Relationship Id="rId90" Type="http://schemas.openxmlformats.org/officeDocument/2006/relationships/hyperlink" Target="http://alex-book.ru/catalog?sort=id-asc&amp;active_dialog_slug=supergruzoviki&amp;per_page=20&amp;page=19" TargetMode="External"/><Relationship Id="rId165" Type="http://schemas.openxmlformats.org/officeDocument/2006/relationships/hyperlink" Target="http://alex-book.ru/catalog?sort=id-asc&amp;active_dialog_slug=modnye-devochki&amp;per_page=20&amp;page=19" TargetMode="External"/><Relationship Id="rId186" Type="http://schemas.openxmlformats.org/officeDocument/2006/relationships/hyperlink" Target="http://alex-book.ru/catalog?sort=id-asc&amp;active_dialog_slug=krasivye-i-lyubimye&amp;per_page=20&amp;page=18" TargetMode="External"/><Relationship Id="rId211" Type="http://schemas.openxmlformats.org/officeDocument/2006/relationships/hyperlink" Target="http://alex-book.ru/catalog?sort=id-asc&amp;active_dialog_slug=inna&amp;per_page=20&amp;page=22" TargetMode="External"/><Relationship Id="rId232" Type="http://schemas.openxmlformats.org/officeDocument/2006/relationships/hyperlink" Target="http://alex-book.ru/catalog?sort=id-asc&amp;active_dialog_slug=veselye-uroki-2&amp;per_page=20&amp;page=24" TargetMode="External"/><Relationship Id="rId253" Type="http://schemas.openxmlformats.org/officeDocument/2006/relationships/hyperlink" Target="http://alex-book.ru/catalog?sort=id-asc&amp;active_dialog_slug=moya-semya&amp;per_page=20&amp;page=4" TargetMode="External"/><Relationship Id="rId274" Type="http://schemas.openxmlformats.org/officeDocument/2006/relationships/hyperlink" Target="https://alex-book.ru/catalog?search=%D0%9C%D0%BE%D1%8F+%D0%BF%D1%80%D0%B8&amp;active_dialog_slug=moya-princessa&amp;per_page=20&amp;page=1" TargetMode="External"/><Relationship Id="rId27" Type="http://schemas.openxmlformats.org/officeDocument/2006/relationships/hyperlink" Target="http://alex-book.ru/catalog?sort=id-asc&amp;active_dialog_slug=tri-kota-lesnye-kotiki&amp;per_page=20&amp;page=1" TargetMode="External"/><Relationship Id="rId48" Type="http://schemas.openxmlformats.org/officeDocument/2006/relationships/hyperlink" Target="http://alex-book.ru/catalog?sort=id-asc&amp;active_dialog_slug=veselaya-raskraska&amp;per_page=20&amp;page=17" TargetMode="External"/><Relationship Id="rId69" Type="http://schemas.openxmlformats.org/officeDocument/2006/relationships/hyperlink" Target="http://alex-book.ru/catalog?sort=id-asc&amp;active_dialog_slug=kak-umyvayutsya-zveryata&amp;per_page=20&amp;page=42" TargetMode="External"/><Relationship Id="rId113" Type="http://schemas.openxmlformats.org/officeDocument/2006/relationships/hyperlink" Target="http://alex-book.ru/catalog?sort=id-asc&amp;active_dialog_slug=ya-umeyu-risovat&amp;per_page=20&amp;page=16" TargetMode="External"/><Relationship Id="rId134" Type="http://schemas.openxmlformats.org/officeDocument/2006/relationships/hyperlink" Target="http://alex-book.ru/catalog?sort=id-asc&amp;active_dialog_slug=vo-dvore-2&amp;per_page=20&amp;page=17" TargetMode="External"/><Relationship Id="rId80" Type="http://schemas.openxmlformats.org/officeDocument/2006/relationships/hyperlink" Target="http://alex-book.ru/catalog?sort=id-asc&amp;active_dialog_slug=olya&amp;per_page=20&amp;page=23" TargetMode="External"/><Relationship Id="rId155" Type="http://schemas.openxmlformats.org/officeDocument/2006/relationships/hyperlink" Target="http://alex-book.ru/catalog?sort=id-asc&amp;active_dialog_slug=ovoshchi&amp;per_page=20&amp;page=20" TargetMode="External"/><Relationship Id="rId176" Type="http://schemas.openxmlformats.org/officeDocument/2006/relationships/hyperlink" Target="http://alex-book.ru/catalog?sort=id-asc&amp;active_dialog_slug=vita&amp;per_page=20&amp;page=22" TargetMode="External"/><Relationship Id="rId197" Type="http://schemas.openxmlformats.org/officeDocument/2006/relationships/hyperlink" Target="http://alex-book.ru/catalog?sort=id-asc&amp;active_dialog_slug=lyubimye-princessy&amp;per_page=20&amp;page=18" TargetMode="External"/><Relationship Id="rId201" Type="http://schemas.openxmlformats.org/officeDocument/2006/relationships/hyperlink" Target="http://alex-book.ru/catalog?sort=id-asc&amp;active_dialog_slug=vo-dvore&amp;per_page=20&amp;page=10" TargetMode="External"/><Relationship Id="rId222" Type="http://schemas.openxmlformats.org/officeDocument/2006/relationships/hyperlink" Target="http://alex-book.ru/catalog?sort=id-asc&amp;active_dialog_slug=pishem-i-risuem-po-kletochkam&amp;per_page=20&amp;page=32" TargetMode="External"/><Relationship Id="rId243" Type="http://schemas.openxmlformats.org/officeDocument/2006/relationships/hyperlink" Target="http://alex-book.ru/catalog?sort=id-asc&amp;active_dialog_slug=veselyy-schet&amp;per_page=20&amp;page=33" TargetMode="External"/><Relationship Id="rId264" Type="http://schemas.openxmlformats.org/officeDocument/2006/relationships/hyperlink" Target="http://alex-book.ru/catalog?sort=id-asc&amp;active_dialog_slug=davay-druzhit&amp;per_page=20&amp;page=4" TargetMode="External"/><Relationship Id="rId17" Type="http://schemas.openxmlformats.org/officeDocument/2006/relationships/hyperlink" Target="http://alex-book.ru/catalog?sort=id-asc&amp;active_dialog_slug=tri-bogatyrya-i-morskoy-car-kon-yuliy&amp;per_page=20&amp;page=3" TargetMode="External"/><Relationship Id="rId38" Type="http://schemas.openxmlformats.org/officeDocument/2006/relationships/hyperlink" Target="http://alex-book.ru/catalog?sort=id-asc&amp;active_dialog_slug=dlya-devochki&amp;per_page=20&amp;page=6" TargetMode="External"/><Relationship Id="rId59" Type="http://schemas.openxmlformats.org/officeDocument/2006/relationships/hyperlink" Target="http://alex-book.ru/catalog?sort=id-asc&amp;active_dialog_slug=ushinskiy-k-d-malenkie-skazki&amp;per_page=20&amp;page=38" TargetMode="External"/><Relationship Id="rId103" Type="http://schemas.openxmlformats.org/officeDocument/2006/relationships/hyperlink" Target="http://alex-book.ru/catalog?sort=id-asc&amp;active_dialog_slug=moi-druzya-4&amp;per_page=20&amp;page=25" TargetMode="External"/><Relationship Id="rId124" Type="http://schemas.openxmlformats.org/officeDocument/2006/relationships/hyperlink" Target="http://alex-book.ru/catalog?sort=id-asc&amp;active_dialog_slug=k-chukovskiy-kradenoe-solnce&amp;per_page=20&amp;page=37" TargetMode="External"/><Relationship Id="rId70" Type="http://schemas.openxmlformats.org/officeDocument/2006/relationships/hyperlink" Target="http://alex-book.ru/catalog?sort=id-asc&amp;active_dialog_slug=pishem-bukvy-i-chitaem&amp;per_page=20&amp;page=32" TargetMode="External"/><Relationship Id="rId91" Type="http://schemas.openxmlformats.org/officeDocument/2006/relationships/hyperlink" Target="http://alex-book.ru/catalog?sort=id-asc&amp;active_dialog_slug=mir-bolshih-mashin&amp;per_page=20&amp;page=19" TargetMode="External"/><Relationship Id="rId145" Type="http://schemas.openxmlformats.org/officeDocument/2006/relationships/hyperlink" Target="http://alex-book.ru/catalog?sort=id-asc&amp;active_dialog_slug=kto-kakogo-cveta&amp;per_page=20&amp;page=15" TargetMode="External"/><Relationship Id="rId166" Type="http://schemas.openxmlformats.org/officeDocument/2006/relationships/hyperlink" Target="http://alex-book.ru/catalog?sort=id-asc&amp;active_dialog_slug=zabavnye-zveryata&amp;per_page=20&amp;page=20" TargetMode="External"/><Relationship Id="rId187" Type="http://schemas.openxmlformats.org/officeDocument/2006/relationships/hyperlink" Target="http://alex-book.ru/catalog?sort=id-asc&amp;active_dialog_slug=krasavicy&amp;per_page=20&amp;page=18" TargetMode="External"/><Relationship Id="rId1" Type="http://schemas.openxmlformats.org/officeDocument/2006/relationships/hyperlink" Target="http://alex-book.ru/catalog?sort=id-asc&amp;active_dialog_slug=fiksiki-budilnik&amp;per_page=20&amp;page=6" TargetMode="External"/><Relationship Id="rId212" Type="http://schemas.openxmlformats.org/officeDocument/2006/relationships/hyperlink" Target="http://alex-book.ru/catalog?sort=id-asc&amp;active_dialog_slug=ya-uchus-vyrezat&amp;per_page=20&amp;page=24" TargetMode="External"/><Relationship Id="rId233" Type="http://schemas.openxmlformats.org/officeDocument/2006/relationships/hyperlink" Target="http://alex-book.ru/catalog?sort=id-asc&amp;active_dialog_slug=vremya-sutok&amp;per_page=20&amp;page=24" TargetMode="External"/><Relationship Id="rId254" Type="http://schemas.openxmlformats.org/officeDocument/2006/relationships/hyperlink" Target="http://alex-book.ru/catalog?sort=id-asc&amp;active_dialog_slug=neobychnyy-den&amp;per_page=20&amp;page=5" TargetMode="External"/><Relationship Id="rId28" Type="http://schemas.openxmlformats.org/officeDocument/2006/relationships/hyperlink" Target="http://alex-book.ru/catalog?sort=id-asc&amp;active_dialog_slug=tri-kota-molochnyy-zub&amp;per_page=20&amp;page=1" TargetMode="External"/><Relationship Id="rId49" Type="http://schemas.openxmlformats.org/officeDocument/2006/relationships/hyperlink" Target="http://alex-book.ru/catalog?sort=id-asc&amp;active_dialog_slug=chto-my-lyubim-delat&amp;per_page=20&amp;page=19" TargetMode="External"/><Relationship Id="rId114" Type="http://schemas.openxmlformats.org/officeDocument/2006/relationships/hyperlink" Target="http://alex-book.ru/catalog?sort=id-asc&amp;active_dialog_slug=ya-risuyu-2&amp;per_page=20&amp;page=16" TargetMode="External"/><Relationship Id="rId275" Type="http://schemas.openxmlformats.org/officeDocument/2006/relationships/hyperlink" Target="https://alex-book.ru/catalog?search=%D0%91%D0%BE%D0%BB%D1%8C%D1%88%D0%B8%D0%B5&amp;active_dialog_slug=bolshie-mashiny-3&amp;per_page=20&amp;page=1" TargetMode="External"/><Relationship Id="rId60" Type="http://schemas.openxmlformats.org/officeDocument/2006/relationships/hyperlink" Target="http://alex-book.ru/catalog?sort=id-asc&amp;active_dialog_slug=dyuymovochka&amp;per_page=20&amp;page=35" TargetMode="External"/><Relationship Id="rId81" Type="http://schemas.openxmlformats.org/officeDocument/2006/relationships/hyperlink" Target="http://alex-book.ru/catalog?sort=id-asc&amp;active_dialog_slug=yulya&amp;per_page=20&amp;page=23" TargetMode="External"/><Relationship Id="rId135" Type="http://schemas.openxmlformats.org/officeDocument/2006/relationships/hyperlink" Target="http://alex-book.ru/catalog?sort=id-asc&amp;active_dialog_slug=vse-dlya-devochek&amp;per_page=20&amp;page=16" TargetMode="External"/><Relationship Id="rId156" Type="http://schemas.openxmlformats.org/officeDocument/2006/relationships/hyperlink" Target="http://alex-book.ru/catalog?sort=id-asc&amp;active_dialog_slug=malenkiy-utenok&amp;per_page=20&amp;page=12" TargetMode="External"/><Relationship Id="rId177" Type="http://schemas.openxmlformats.org/officeDocument/2006/relationships/hyperlink" Target="http://alex-book.ru/catalog?sort=id-asc&amp;active_dialog_slug=yana&amp;per_page=20&amp;page=23" TargetMode="External"/><Relationship Id="rId198" Type="http://schemas.openxmlformats.org/officeDocument/2006/relationships/hyperlink" Target="http://alex-book.ru/catalog?sort=id-asc&amp;active_dialog_slug=pervye-bukvy&amp;per_page=20&amp;page=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3"/>
  <sheetViews>
    <sheetView tabSelected="1" view="pageBreakPreview" zoomScale="80" zoomScaleNormal="80" zoomScaleSheetLayoutView="80" workbookViewId="0">
      <selection activeCell="K3" sqref="K3"/>
    </sheetView>
  </sheetViews>
  <sheetFormatPr defaultRowHeight="15" x14ac:dyDescent="0.3"/>
  <cols>
    <col min="1" max="1" width="5.33203125" style="2" customWidth="1"/>
    <col min="2" max="2" width="19.33203125" style="19" customWidth="1"/>
    <col min="3" max="3" width="9.88671875" style="20" customWidth="1"/>
    <col min="4" max="4" width="61.44140625" style="32" customWidth="1"/>
    <col min="5" max="5" width="5" style="43" customWidth="1"/>
    <col min="6" max="6" width="28.88671875" style="52" customWidth="1"/>
    <col min="7" max="7" width="21.6640625" style="136" customWidth="1"/>
    <col min="8" max="8" width="17.88671875" style="2" customWidth="1"/>
    <col min="9" max="9" width="12.88671875" style="52" customWidth="1"/>
    <col min="10" max="10" width="8" style="2" customWidth="1"/>
    <col min="11" max="11" width="11.33203125" style="89" customWidth="1"/>
    <col min="12" max="12" width="10.44140625" style="2" customWidth="1"/>
    <col min="13" max="13" width="14.5546875" style="2" customWidth="1"/>
    <col min="14" max="15" width="14.5546875" style="2" hidden="1" customWidth="1"/>
    <col min="17" max="17" width="50.109375" hidden="1" customWidth="1"/>
    <col min="18" max="18" width="78.33203125" hidden="1" customWidth="1"/>
    <col min="19" max="21" width="0" hidden="1" customWidth="1"/>
  </cols>
  <sheetData>
    <row r="1" spans="1:18" ht="28.5" customHeight="1" x14ac:dyDescent="0.3">
      <c r="A1" s="1"/>
      <c r="B1" s="1"/>
      <c r="D1" s="31"/>
      <c r="E1" s="31"/>
      <c r="F1" s="51"/>
      <c r="G1" s="128"/>
      <c r="I1" s="66"/>
      <c r="K1" s="116"/>
    </row>
    <row r="2" spans="1:18" ht="28.5" customHeight="1" x14ac:dyDescent="0.3">
      <c r="A2" s="1"/>
      <c r="B2" s="1"/>
      <c r="D2" s="31"/>
      <c r="E2" s="31"/>
      <c r="F2" s="51"/>
      <c r="G2" s="128"/>
      <c r="I2" s="66"/>
      <c r="K2" s="116"/>
    </row>
    <row r="3" spans="1:18" ht="64.2" customHeight="1" x14ac:dyDescent="0.3">
      <c r="A3" s="1"/>
      <c r="B3" s="1"/>
      <c r="D3" s="31"/>
      <c r="E3" s="31"/>
      <c r="F3" s="51"/>
      <c r="G3" s="128"/>
      <c r="I3" s="66"/>
      <c r="J3" s="75"/>
      <c r="K3" s="116"/>
    </row>
    <row r="4" spans="1:18" s="2" customFormat="1" ht="30" customHeight="1" thickBot="1" x14ac:dyDescent="0.45">
      <c r="B4" s="11"/>
      <c r="C4" s="74"/>
      <c r="D4" s="121"/>
      <c r="E4" s="123" t="s">
        <v>473</v>
      </c>
      <c r="F4" s="141"/>
      <c r="G4" s="140"/>
      <c r="H4" s="58"/>
      <c r="I4" s="65"/>
      <c r="J4" s="76"/>
      <c r="K4" s="117"/>
      <c r="P4" s="92" t="s">
        <v>243</v>
      </c>
    </row>
    <row r="5" spans="1:18" s="2" customFormat="1" ht="30" customHeight="1" thickTop="1" x14ac:dyDescent="0.3">
      <c r="B5" s="11"/>
      <c r="D5" s="171"/>
      <c r="E5" s="208" t="s">
        <v>472</v>
      </c>
      <c r="F5" s="209"/>
      <c r="G5" s="210"/>
      <c r="H5" s="59"/>
      <c r="I5" s="67"/>
      <c r="J5" s="77"/>
      <c r="K5" s="180"/>
      <c r="P5" s="92"/>
    </row>
    <row r="6" spans="1:18" s="2" customFormat="1" ht="36.75" customHeight="1" thickBot="1" x14ac:dyDescent="0.35">
      <c r="B6" s="11"/>
      <c r="D6" s="171"/>
      <c r="E6" s="211"/>
      <c r="F6" s="212"/>
      <c r="G6" s="213"/>
      <c r="H6" s="59"/>
      <c r="I6" s="67"/>
      <c r="J6" s="77" t="s">
        <v>201</v>
      </c>
      <c r="K6" s="181">
        <f>L361</f>
        <v>0</v>
      </c>
      <c r="P6"/>
    </row>
    <row r="7" spans="1:18" s="2" customFormat="1" ht="28.95" customHeight="1" thickTop="1" x14ac:dyDescent="0.4">
      <c r="B7" s="11"/>
      <c r="C7" s="75"/>
      <c r="D7" s="121"/>
      <c r="E7" s="178"/>
      <c r="F7" s="179"/>
      <c r="G7" s="129"/>
      <c r="H7" s="59"/>
      <c r="I7" s="67"/>
      <c r="J7" s="77" t="s">
        <v>202</v>
      </c>
      <c r="K7" s="180">
        <f>K6/15*0.0323</f>
        <v>0</v>
      </c>
      <c r="P7" s="92"/>
    </row>
    <row r="8" spans="1:18" ht="41.4" x14ac:dyDescent="0.3">
      <c r="A8" s="3" t="s">
        <v>0</v>
      </c>
      <c r="B8" s="12"/>
      <c r="C8" s="21"/>
      <c r="D8" s="33" t="s">
        <v>18</v>
      </c>
      <c r="E8" s="3"/>
      <c r="F8" s="3"/>
      <c r="G8" s="130" t="s">
        <v>194</v>
      </c>
      <c r="H8" s="60" t="s">
        <v>195</v>
      </c>
      <c r="I8" s="68" t="s">
        <v>196</v>
      </c>
      <c r="J8" s="78" t="s">
        <v>203</v>
      </c>
      <c r="K8" s="84" t="s">
        <v>204</v>
      </c>
      <c r="L8" s="90" t="s">
        <v>205</v>
      </c>
      <c r="M8" s="90" t="s">
        <v>206</v>
      </c>
      <c r="N8" s="90" t="s">
        <v>405</v>
      </c>
      <c r="O8" s="90" t="s">
        <v>404</v>
      </c>
      <c r="Q8" s="146"/>
      <c r="R8" s="146"/>
    </row>
    <row r="9" spans="1:18" s="2" customFormat="1" ht="48.75" customHeight="1" x14ac:dyDescent="0.3">
      <c r="A9" s="162"/>
      <c r="B9" s="182" t="s">
        <v>266</v>
      </c>
      <c r="C9" s="183"/>
      <c r="D9" s="183"/>
      <c r="E9" s="183"/>
      <c r="F9" s="183"/>
      <c r="G9" s="183"/>
      <c r="H9" s="183"/>
      <c r="I9" s="183"/>
      <c r="J9" s="183"/>
      <c r="K9" s="184"/>
      <c r="L9" s="50"/>
      <c r="M9" s="50"/>
      <c r="N9" s="54"/>
      <c r="O9" s="54"/>
      <c r="Q9" s="54"/>
      <c r="R9" s="54"/>
    </row>
    <row r="10" spans="1:18" s="2" customFormat="1" ht="45.6" customHeight="1" x14ac:dyDescent="0.3">
      <c r="A10" s="187" t="s">
        <v>467</v>
      </c>
      <c r="B10" s="188"/>
      <c r="C10" s="188"/>
      <c r="D10" s="188"/>
      <c r="E10" s="96"/>
      <c r="F10" s="185" t="s">
        <v>438</v>
      </c>
      <c r="G10" s="185"/>
      <c r="H10" s="185"/>
      <c r="I10" s="185"/>
      <c r="J10" s="186"/>
      <c r="K10" s="102"/>
      <c r="L10" s="91"/>
      <c r="M10" s="91"/>
      <c r="N10" s="91"/>
      <c r="O10" s="91"/>
      <c r="Q10" s="54"/>
      <c r="R10" s="54"/>
    </row>
    <row r="11" spans="1:18" s="2" customFormat="1" ht="96" customHeight="1" x14ac:dyDescent="0.3">
      <c r="A11" s="4">
        <v>1</v>
      </c>
      <c r="B11" s="13"/>
      <c r="C11" s="94" t="s">
        <v>16</v>
      </c>
      <c r="D11" s="34" t="s">
        <v>83</v>
      </c>
      <c r="E11" s="44" t="s">
        <v>179</v>
      </c>
      <c r="F11" s="47"/>
      <c r="G11" s="93">
        <v>9785908039246</v>
      </c>
      <c r="H11" s="61">
        <v>24</v>
      </c>
      <c r="I11" s="119" t="s">
        <v>463</v>
      </c>
      <c r="J11" s="79">
        <v>100</v>
      </c>
      <c r="K11" s="97"/>
      <c r="L11" s="91">
        <f>K11*1.8/100</f>
        <v>0</v>
      </c>
      <c r="M11" s="54">
        <v>4903000000</v>
      </c>
      <c r="N11" s="54"/>
      <c r="O11" s="161"/>
      <c r="Q11" s="54"/>
      <c r="R11" s="149"/>
    </row>
    <row r="12" spans="1:18" s="2" customFormat="1" ht="96" customHeight="1" x14ac:dyDescent="0.3">
      <c r="A12" s="4">
        <f>A11+1</f>
        <v>2</v>
      </c>
      <c r="B12" s="13"/>
      <c r="C12" s="94" t="s">
        <v>16</v>
      </c>
      <c r="D12" s="34" t="s">
        <v>78</v>
      </c>
      <c r="E12" s="44" t="s">
        <v>179</v>
      </c>
      <c r="F12" s="47"/>
      <c r="G12" s="93">
        <v>9785908039222</v>
      </c>
      <c r="H12" s="61">
        <v>24</v>
      </c>
      <c r="I12" s="119" t="s">
        <v>463</v>
      </c>
      <c r="J12" s="79">
        <v>100</v>
      </c>
      <c r="K12" s="97"/>
      <c r="L12" s="91">
        <f>K12*1.8/100</f>
        <v>0</v>
      </c>
      <c r="M12" s="54">
        <v>4903000000</v>
      </c>
      <c r="N12" s="54"/>
      <c r="O12" s="161"/>
      <c r="Q12" s="54"/>
      <c r="R12" s="149"/>
    </row>
    <row r="13" spans="1:18" s="2" customFormat="1" ht="96" customHeight="1" x14ac:dyDescent="0.3">
      <c r="A13" s="4">
        <f t="shared" ref="A13:A22" si="0">A12+1</f>
        <v>3</v>
      </c>
      <c r="B13" s="13"/>
      <c r="C13" s="125"/>
      <c r="D13" s="34" t="s">
        <v>435</v>
      </c>
      <c r="E13" s="44" t="s">
        <v>179</v>
      </c>
      <c r="F13" s="47"/>
      <c r="G13" s="93">
        <v>9785000339039</v>
      </c>
      <c r="H13" s="61">
        <v>24</v>
      </c>
      <c r="I13" s="119" t="s">
        <v>453</v>
      </c>
      <c r="J13" s="79">
        <v>100</v>
      </c>
      <c r="K13" s="97"/>
      <c r="L13" s="91">
        <f>K13*1.8/100</f>
        <v>0</v>
      </c>
      <c r="M13" s="54">
        <v>4903000000</v>
      </c>
      <c r="N13" s="54"/>
      <c r="O13" s="161"/>
      <c r="Q13" s="54"/>
      <c r="R13" s="149"/>
    </row>
    <row r="14" spans="1:18" s="2" customFormat="1" ht="96" customHeight="1" x14ac:dyDescent="0.3">
      <c r="A14" s="4">
        <f t="shared" si="0"/>
        <v>4</v>
      </c>
      <c r="B14" s="13"/>
      <c r="C14" s="94" t="s">
        <v>16</v>
      </c>
      <c r="D14" s="34" t="s">
        <v>87</v>
      </c>
      <c r="E14" s="44" t="s">
        <v>179</v>
      </c>
      <c r="F14" s="47"/>
      <c r="G14" s="93">
        <v>9785908039239</v>
      </c>
      <c r="H14" s="61">
        <v>24</v>
      </c>
      <c r="I14" s="119" t="s">
        <v>463</v>
      </c>
      <c r="J14" s="79">
        <v>100</v>
      </c>
      <c r="K14" s="97"/>
      <c r="L14" s="91">
        <f>K14*1.8/100</f>
        <v>0</v>
      </c>
      <c r="M14" s="54">
        <v>4903000000</v>
      </c>
      <c r="N14" s="54"/>
      <c r="O14" s="161"/>
      <c r="Q14" s="54"/>
      <c r="R14" s="149"/>
    </row>
    <row r="15" spans="1:18" s="2" customFormat="1" ht="96" customHeight="1" x14ac:dyDescent="0.3">
      <c r="A15" s="4">
        <f t="shared" si="0"/>
        <v>5</v>
      </c>
      <c r="B15" s="13"/>
      <c r="C15" s="125"/>
      <c r="D15" s="34" t="s">
        <v>436</v>
      </c>
      <c r="E15" s="44" t="s">
        <v>179</v>
      </c>
      <c r="F15" s="47"/>
      <c r="G15" s="93">
        <v>9785000339008</v>
      </c>
      <c r="H15" s="61">
        <v>24</v>
      </c>
      <c r="I15" s="119" t="s">
        <v>453</v>
      </c>
      <c r="J15" s="79">
        <v>100</v>
      </c>
      <c r="K15" s="97"/>
      <c r="L15" s="91">
        <f>K15*1.8/100</f>
        <v>0</v>
      </c>
      <c r="M15" s="54">
        <v>4903000000</v>
      </c>
      <c r="N15" s="54"/>
      <c r="O15" s="161"/>
      <c r="Q15" s="54"/>
      <c r="R15" s="149"/>
    </row>
    <row r="16" spans="1:18" s="2" customFormat="1" ht="96" customHeight="1" x14ac:dyDescent="0.3">
      <c r="A16" s="4">
        <f t="shared" si="0"/>
        <v>6</v>
      </c>
      <c r="B16" s="13"/>
      <c r="C16" s="125"/>
      <c r="D16" s="34" t="s">
        <v>99</v>
      </c>
      <c r="E16" s="44" t="s">
        <v>179</v>
      </c>
      <c r="F16" s="47"/>
      <c r="G16" s="93">
        <v>9785000339077</v>
      </c>
      <c r="H16" s="61">
        <v>24</v>
      </c>
      <c r="I16" s="119" t="s">
        <v>453</v>
      </c>
      <c r="J16" s="79">
        <v>100</v>
      </c>
      <c r="K16" s="97"/>
      <c r="L16" s="91">
        <f>K16*1.8/100</f>
        <v>0</v>
      </c>
      <c r="M16" s="54">
        <v>4903000000</v>
      </c>
      <c r="N16" s="54"/>
      <c r="O16" s="161"/>
      <c r="Q16" s="54"/>
      <c r="R16" s="149"/>
    </row>
    <row r="17" spans="1:18" s="2" customFormat="1" ht="96" customHeight="1" x14ac:dyDescent="0.3">
      <c r="A17" s="4">
        <f t="shared" si="0"/>
        <v>7</v>
      </c>
      <c r="B17" s="13"/>
      <c r="C17" s="125"/>
      <c r="D17" s="34" t="s">
        <v>92</v>
      </c>
      <c r="E17" s="44" t="s">
        <v>179</v>
      </c>
      <c r="F17" s="47"/>
      <c r="G17" s="93">
        <v>9785000339015</v>
      </c>
      <c r="H17" s="61">
        <v>24</v>
      </c>
      <c r="I17" s="119" t="s">
        <v>453</v>
      </c>
      <c r="J17" s="79">
        <v>100</v>
      </c>
      <c r="K17" s="97"/>
      <c r="L17" s="91">
        <f>K17*1.8/100</f>
        <v>0</v>
      </c>
      <c r="M17" s="54">
        <v>4903000000</v>
      </c>
      <c r="N17" s="54"/>
      <c r="O17" s="161"/>
      <c r="Q17" s="54"/>
      <c r="R17" s="149"/>
    </row>
    <row r="18" spans="1:18" s="2" customFormat="1" ht="96" customHeight="1" x14ac:dyDescent="0.3">
      <c r="A18" s="4">
        <f t="shared" si="0"/>
        <v>8</v>
      </c>
      <c r="B18" s="13"/>
      <c r="C18" s="125"/>
      <c r="D18" s="34" t="s">
        <v>66</v>
      </c>
      <c r="E18" s="44" t="s">
        <v>179</v>
      </c>
      <c r="F18" s="47"/>
      <c r="G18" s="93">
        <v>9785000339022</v>
      </c>
      <c r="H18" s="61">
        <v>24</v>
      </c>
      <c r="I18" s="119" t="s">
        <v>453</v>
      </c>
      <c r="J18" s="79">
        <v>100</v>
      </c>
      <c r="K18" s="97"/>
      <c r="L18" s="91">
        <f>K18*1.8/100</f>
        <v>0</v>
      </c>
      <c r="M18" s="54">
        <v>4903000000</v>
      </c>
      <c r="N18" s="54"/>
      <c r="O18" s="161"/>
      <c r="Q18" s="54"/>
      <c r="R18" s="149"/>
    </row>
    <row r="19" spans="1:18" s="2" customFormat="1" ht="96" customHeight="1" x14ac:dyDescent="0.3">
      <c r="A19" s="4">
        <f t="shared" si="0"/>
        <v>9</v>
      </c>
      <c r="B19" s="13"/>
      <c r="C19" s="94" t="s">
        <v>16</v>
      </c>
      <c r="D19" s="34" t="s">
        <v>466</v>
      </c>
      <c r="E19" s="44" t="s">
        <v>179</v>
      </c>
      <c r="F19" s="47"/>
      <c r="G19" s="93">
        <v>9785908039253</v>
      </c>
      <c r="H19" s="61">
        <v>24</v>
      </c>
      <c r="I19" s="119" t="s">
        <v>463</v>
      </c>
      <c r="J19" s="79">
        <v>100</v>
      </c>
      <c r="K19" s="97"/>
      <c r="L19" s="91">
        <f>K19*1.8/100</f>
        <v>0</v>
      </c>
      <c r="M19" s="54">
        <v>4903000000</v>
      </c>
      <c r="N19" s="54"/>
      <c r="O19" s="161"/>
      <c r="Q19" s="54"/>
      <c r="R19" s="149"/>
    </row>
    <row r="20" spans="1:18" s="2" customFormat="1" ht="96" customHeight="1" x14ac:dyDescent="0.3">
      <c r="A20" s="4">
        <f t="shared" si="0"/>
        <v>10</v>
      </c>
      <c r="B20" s="13"/>
      <c r="C20" s="125"/>
      <c r="D20" s="34" t="s">
        <v>53</v>
      </c>
      <c r="E20" s="44" t="s">
        <v>179</v>
      </c>
      <c r="F20" s="47"/>
      <c r="G20" s="93">
        <v>9785000339060</v>
      </c>
      <c r="H20" s="61">
        <v>24</v>
      </c>
      <c r="I20" s="119" t="s">
        <v>453</v>
      </c>
      <c r="J20" s="79">
        <v>100</v>
      </c>
      <c r="K20" s="97"/>
      <c r="L20" s="91">
        <f>K20*1.8/100</f>
        <v>0</v>
      </c>
      <c r="M20" s="54">
        <v>4903000000</v>
      </c>
      <c r="N20" s="54"/>
      <c r="O20" s="161"/>
      <c r="Q20" s="54"/>
      <c r="R20" s="149"/>
    </row>
    <row r="21" spans="1:18" s="2" customFormat="1" ht="96" customHeight="1" x14ac:dyDescent="0.3">
      <c r="A21" s="4">
        <f t="shared" si="0"/>
        <v>11</v>
      </c>
      <c r="B21" s="13"/>
      <c r="C21" s="125"/>
      <c r="D21" s="34" t="s">
        <v>437</v>
      </c>
      <c r="E21" s="44" t="s">
        <v>179</v>
      </c>
      <c r="F21" s="47"/>
      <c r="G21" s="93">
        <v>9785000339053</v>
      </c>
      <c r="H21" s="61">
        <v>24</v>
      </c>
      <c r="I21" s="119" t="s">
        <v>453</v>
      </c>
      <c r="J21" s="79">
        <v>100</v>
      </c>
      <c r="K21" s="97"/>
      <c r="L21" s="91">
        <f>K21*1.8/100</f>
        <v>0</v>
      </c>
      <c r="M21" s="54">
        <v>4903000000</v>
      </c>
      <c r="N21" s="54"/>
      <c r="O21" s="161"/>
      <c r="Q21" s="54"/>
      <c r="R21" s="149"/>
    </row>
    <row r="22" spans="1:18" s="2" customFormat="1" ht="96" customHeight="1" x14ac:dyDescent="0.3">
      <c r="A22" s="4">
        <f t="shared" si="0"/>
        <v>12</v>
      </c>
      <c r="B22" s="13"/>
      <c r="C22" s="125"/>
      <c r="D22" s="34" t="s">
        <v>50</v>
      </c>
      <c r="E22" s="44" t="s">
        <v>179</v>
      </c>
      <c r="F22" s="47"/>
      <c r="G22" s="93">
        <v>9785000339046</v>
      </c>
      <c r="H22" s="61">
        <v>24</v>
      </c>
      <c r="I22" s="119" t="s">
        <v>453</v>
      </c>
      <c r="J22" s="79">
        <v>100</v>
      </c>
      <c r="K22" s="97"/>
      <c r="L22" s="91">
        <f>K22*1.8/100</f>
        <v>0</v>
      </c>
      <c r="M22" s="54">
        <v>4903000000</v>
      </c>
      <c r="N22" s="54"/>
      <c r="O22" s="161"/>
      <c r="Q22" s="54"/>
      <c r="R22" s="149"/>
    </row>
    <row r="23" spans="1:18" s="2" customFormat="1" ht="45.6" customHeight="1" x14ac:dyDescent="0.3">
      <c r="A23" s="187" t="s">
        <v>451</v>
      </c>
      <c r="B23" s="188"/>
      <c r="C23" s="188"/>
      <c r="D23" s="188"/>
      <c r="E23" s="96"/>
      <c r="F23" s="185" t="s">
        <v>452</v>
      </c>
      <c r="G23" s="185"/>
      <c r="H23" s="185"/>
      <c r="I23" s="185"/>
      <c r="J23" s="186"/>
      <c r="K23" s="102"/>
      <c r="L23" s="91"/>
      <c r="M23" s="91"/>
      <c r="N23" s="91"/>
      <c r="O23" s="91"/>
      <c r="Q23" s="54"/>
      <c r="R23" s="54"/>
    </row>
    <row r="24" spans="1:18" s="2" customFormat="1" ht="111" customHeight="1" x14ac:dyDescent="0.3">
      <c r="A24" s="162">
        <v>1</v>
      </c>
      <c r="B24" s="115"/>
      <c r="C24" s="94" t="s">
        <v>16</v>
      </c>
      <c r="D24" s="34" t="s">
        <v>447</v>
      </c>
      <c r="E24" s="44" t="s">
        <v>179</v>
      </c>
      <c r="F24" s="170" t="s">
        <v>448</v>
      </c>
      <c r="G24" s="93">
        <v>9785000339114</v>
      </c>
      <c r="H24" s="61">
        <v>117</v>
      </c>
      <c r="I24" s="119" t="s">
        <v>453</v>
      </c>
      <c r="J24" s="79">
        <v>50</v>
      </c>
      <c r="K24" s="97"/>
      <c r="L24" s="91">
        <f>K24*5.8/100</f>
        <v>0</v>
      </c>
      <c r="M24" s="54">
        <v>4903000000</v>
      </c>
      <c r="N24" s="54"/>
      <c r="O24" s="54"/>
      <c r="Q24" s="54"/>
      <c r="R24" s="54"/>
    </row>
    <row r="25" spans="1:18" s="2" customFormat="1" ht="126" customHeight="1" x14ac:dyDescent="0.3">
      <c r="A25" s="162">
        <v>2</v>
      </c>
      <c r="B25" s="115"/>
      <c r="C25" s="94" t="s">
        <v>16</v>
      </c>
      <c r="D25" s="34" t="s">
        <v>450</v>
      </c>
      <c r="E25" s="44" t="s">
        <v>179</v>
      </c>
      <c r="F25" s="47" t="s">
        <v>448</v>
      </c>
      <c r="G25" s="93">
        <v>9785000339107</v>
      </c>
      <c r="H25" s="61">
        <v>117</v>
      </c>
      <c r="I25" s="119" t="s">
        <v>453</v>
      </c>
      <c r="J25" s="79">
        <v>50</v>
      </c>
      <c r="K25" s="97"/>
      <c r="L25" s="91">
        <f>K25*5.8/100</f>
        <v>0</v>
      </c>
      <c r="M25" s="54">
        <v>4903000000</v>
      </c>
      <c r="N25" s="54"/>
      <c r="O25" s="54"/>
      <c r="Q25" s="54"/>
      <c r="R25" s="54"/>
    </row>
    <row r="26" spans="1:18" s="2" customFormat="1" ht="57.75" customHeight="1" x14ac:dyDescent="0.3">
      <c r="A26" s="187" t="s">
        <v>458</v>
      </c>
      <c r="B26" s="188"/>
      <c r="C26" s="188"/>
      <c r="D26" s="188"/>
      <c r="F26" s="185" t="s">
        <v>459</v>
      </c>
      <c r="G26" s="185"/>
      <c r="H26" s="185"/>
      <c r="I26" s="185"/>
      <c r="J26" s="186"/>
      <c r="K26" s="97"/>
      <c r="L26" s="91"/>
      <c r="M26" s="54"/>
      <c r="N26" s="54"/>
      <c r="O26" s="54"/>
      <c r="Q26" s="54"/>
      <c r="R26" s="54"/>
    </row>
    <row r="27" spans="1:18" s="2" customFormat="1" ht="126" customHeight="1" x14ac:dyDescent="0.3">
      <c r="A27" s="162">
        <v>1</v>
      </c>
      <c r="B27" s="115"/>
      <c r="C27" s="94" t="s">
        <v>16</v>
      </c>
      <c r="D27" s="34" t="s">
        <v>457</v>
      </c>
      <c r="E27" s="44" t="s">
        <v>179</v>
      </c>
      <c r="F27" s="47"/>
      <c r="G27" s="93">
        <v>9785908039192</v>
      </c>
      <c r="H27" s="63">
        <v>33</v>
      </c>
      <c r="I27" s="160" t="s">
        <v>455</v>
      </c>
      <c r="J27" s="79">
        <v>100</v>
      </c>
      <c r="K27" s="98"/>
      <c r="L27" s="54">
        <f>K27*2.2/100</f>
        <v>0</v>
      </c>
      <c r="M27" s="54">
        <v>4903000000</v>
      </c>
      <c r="N27" s="54"/>
      <c r="O27" s="54"/>
      <c r="Q27" s="54"/>
      <c r="R27" s="54"/>
    </row>
    <row r="28" spans="1:18" s="9" customFormat="1" ht="50.4" customHeight="1" x14ac:dyDescent="0.3">
      <c r="A28" s="202" t="s">
        <v>434</v>
      </c>
      <c r="B28" s="203"/>
      <c r="C28" s="203"/>
      <c r="D28" s="203"/>
      <c r="E28" s="203"/>
      <c r="F28" s="203"/>
      <c r="G28" s="203"/>
      <c r="H28" s="203"/>
      <c r="I28" s="203"/>
      <c r="J28" s="204"/>
      <c r="K28" s="102"/>
      <c r="L28" s="54"/>
      <c r="M28" s="54"/>
      <c r="N28" s="54"/>
      <c r="O28" s="54"/>
      <c r="Q28" s="147"/>
      <c r="R28" s="147"/>
    </row>
    <row r="29" spans="1:18" s="9" customFormat="1" ht="31.8" x14ac:dyDescent="0.3">
      <c r="A29" s="205" t="s">
        <v>419</v>
      </c>
      <c r="B29" s="206"/>
      <c r="C29" s="206"/>
      <c r="D29" s="206"/>
      <c r="E29" s="206"/>
      <c r="F29" s="206"/>
      <c r="G29" s="206"/>
      <c r="H29" s="206"/>
      <c r="I29" s="206"/>
      <c r="J29" s="207"/>
      <c r="K29" s="88"/>
      <c r="L29" s="54"/>
      <c r="M29" s="54"/>
      <c r="N29" s="54"/>
      <c r="O29" s="54"/>
      <c r="Q29" s="147"/>
      <c r="R29" s="147"/>
    </row>
    <row r="30" spans="1:18" s="2" customFormat="1" ht="83.4" customHeight="1" x14ac:dyDescent="0.3">
      <c r="A30" s="187" t="s">
        <v>407</v>
      </c>
      <c r="B30" s="188"/>
      <c r="C30" s="188"/>
      <c r="D30" s="188"/>
      <c r="E30" s="96"/>
      <c r="F30" s="185" t="s">
        <v>420</v>
      </c>
      <c r="G30" s="185"/>
      <c r="H30" s="185"/>
      <c r="I30" s="185"/>
      <c r="J30" s="185"/>
      <c r="K30" s="186"/>
      <c r="L30" s="91"/>
      <c r="M30" s="91"/>
      <c r="N30" s="91"/>
      <c r="O30" s="91"/>
      <c r="Q30" s="54"/>
      <c r="R30" s="54"/>
    </row>
    <row r="31" spans="1:18" s="2" customFormat="1" ht="111.75" customHeight="1" x14ac:dyDescent="0.3">
      <c r="A31" s="4">
        <v>1</v>
      </c>
      <c r="B31" s="13"/>
      <c r="C31" s="125"/>
      <c r="D31" s="34" t="s">
        <v>408</v>
      </c>
      <c r="E31" s="44" t="s">
        <v>179</v>
      </c>
      <c r="F31" s="47"/>
      <c r="G31" s="93">
        <v>9785000338872</v>
      </c>
      <c r="H31" s="61">
        <v>30</v>
      </c>
      <c r="I31" s="69" t="s">
        <v>406</v>
      </c>
      <c r="J31" s="79">
        <v>100</v>
      </c>
      <c r="K31" s="97"/>
      <c r="L31" s="91">
        <f>K31*2.2/100</f>
        <v>0</v>
      </c>
      <c r="M31" s="54">
        <v>4903000000</v>
      </c>
      <c r="N31" s="54">
        <f>TRUNC(K31/J31,0)*J31</f>
        <v>0</v>
      </c>
      <c r="O31" s="161">
        <f>K31-N31</f>
        <v>0</v>
      </c>
      <c r="Q31" s="54"/>
      <c r="R31" s="149"/>
    </row>
    <row r="32" spans="1:18" s="2" customFormat="1" ht="111.75" customHeight="1" x14ac:dyDescent="0.3">
      <c r="A32" s="4">
        <f t="shared" ref="A32:A42" si="1">A31+1</f>
        <v>2</v>
      </c>
      <c r="B32" s="13"/>
      <c r="C32" s="25" t="s">
        <v>17</v>
      </c>
      <c r="D32" s="34" t="s">
        <v>409</v>
      </c>
      <c r="E32" s="44" t="s">
        <v>179</v>
      </c>
      <c r="F32" s="47"/>
      <c r="G32" s="93">
        <v>9785000338889</v>
      </c>
      <c r="H32" s="61">
        <v>30</v>
      </c>
      <c r="I32" s="69" t="s">
        <v>476</v>
      </c>
      <c r="J32" s="79">
        <v>100</v>
      </c>
      <c r="K32" s="97"/>
      <c r="L32" s="91">
        <f>K32*2.2/100</f>
        <v>0</v>
      </c>
      <c r="M32" s="54">
        <v>4903000000</v>
      </c>
      <c r="N32" s="54">
        <f>TRUNC(K32/J32,0)*J32</f>
        <v>0</v>
      </c>
      <c r="O32" s="161">
        <f>K32-N32</f>
        <v>0</v>
      </c>
      <c r="Q32" s="54"/>
      <c r="R32" s="149"/>
    </row>
    <row r="33" spans="1:18" s="2" customFormat="1" ht="111.75" customHeight="1" x14ac:dyDescent="0.3">
      <c r="A33" s="4">
        <f t="shared" si="1"/>
        <v>3</v>
      </c>
      <c r="B33" s="13"/>
      <c r="C33" s="125"/>
      <c r="D33" s="34" t="s">
        <v>410</v>
      </c>
      <c r="E33" s="44" t="s">
        <v>179</v>
      </c>
      <c r="F33" s="47"/>
      <c r="G33" s="93">
        <v>9785000338896</v>
      </c>
      <c r="H33" s="61">
        <v>30</v>
      </c>
      <c r="I33" s="69" t="s">
        <v>406</v>
      </c>
      <c r="J33" s="79">
        <v>100</v>
      </c>
      <c r="K33" s="97"/>
      <c r="L33" s="91">
        <f>K33*2.2/100</f>
        <v>0</v>
      </c>
      <c r="M33" s="54">
        <v>4903000000</v>
      </c>
      <c r="N33" s="54">
        <f>TRUNC(K33/J33,0)*J33</f>
        <v>0</v>
      </c>
      <c r="O33" s="161">
        <f>K33-N33</f>
        <v>0</v>
      </c>
      <c r="Q33" s="54"/>
      <c r="R33" s="149"/>
    </row>
    <row r="34" spans="1:18" s="2" customFormat="1" ht="111.75" customHeight="1" x14ac:dyDescent="0.3">
      <c r="A34" s="4">
        <f t="shared" si="1"/>
        <v>4</v>
      </c>
      <c r="B34" s="13"/>
      <c r="C34" s="125"/>
      <c r="D34" s="34" t="s">
        <v>411</v>
      </c>
      <c r="E34" s="44" t="s">
        <v>179</v>
      </c>
      <c r="F34" s="47"/>
      <c r="G34" s="93">
        <v>9785000338988</v>
      </c>
      <c r="H34" s="61">
        <v>30</v>
      </c>
      <c r="I34" s="69" t="s">
        <v>406</v>
      </c>
      <c r="J34" s="79">
        <v>100</v>
      </c>
      <c r="K34" s="97"/>
      <c r="L34" s="91">
        <f>K34*2.2/100</f>
        <v>0</v>
      </c>
      <c r="M34" s="54">
        <v>4903000000</v>
      </c>
      <c r="N34" s="54">
        <f>TRUNC(K34/J34,0)*J34</f>
        <v>0</v>
      </c>
      <c r="O34" s="161">
        <f>K34-N34</f>
        <v>0</v>
      </c>
      <c r="Q34" s="54"/>
      <c r="R34" s="149"/>
    </row>
    <row r="35" spans="1:18" s="2" customFormat="1" ht="111.6" customHeight="1" x14ac:dyDescent="0.3">
      <c r="A35" s="4">
        <f t="shared" si="1"/>
        <v>5</v>
      </c>
      <c r="B35" s="13"/>
      <c r="C35" s="25" t="s">
        <v>17</v>
      </c>
      <c r="D35" s="34" t="s">
        <v>412</v>
      </c>
      <c r="E35" s="44" t="s">
        <v>179</v>
      </c>
      <c r="F35" s="47"/>
      <c r="G35" s="93">
        <v>9785000338957</v>
      </c>
      <c r="H35" s="61">
        <v>30</v>
      </c>
      <c r="I35" s="69" t="s">
        <v>476</v>
      </c>
      <c r="J35" s="79">
        <v>100</v>
      </c>
      <c r="K35" s="97"/>
      <c r="L35" s="91">
        <f>K35*2.2/100</f>
        <v>0</v>
      </c>
      <c r="M35" s="54">
        <v>4903000000</v>
      </c>
      <c r="N35" s="54">
        <f>TRUNC(K35/J35,0)*J35</f>
        <v>0</v>
      </c>
      <c r="O35" s="161">
        <f>K35-N35</f>
        <v>0</v>
      </c>
      <c r="Q35" s="54"/>
      <c r="R35" s="149"/>
    </row>
    <row r="36" spans="1:18" s="2" customFormat="1" ht="111.75" customHeight="1" x14ac:dyDescent="0.3">
      <c r="A36" s="4">
        <f t="shared" si="1"/>
        <v>6</v>
      </c>
      <c r="B36" s="13"/>
      <c r="C36" s="25" t="s">
        <v>17</v>
      </c>
      <c r="D36" s="34" t="s">
        <v>292</v>
      </c>
      <c r="E36" s="44" t="s">
        <v>179</v>
      </c>
      <c r="F36" s="47"/>
      <c r="G36" s="93">
        <v>9785000338902</v>
      </c>
      <c r="H36" s="61">
        <v>30</v>
      </c>
      <c r="I36" s="69" t="s">
        <v>476</v>
      </c>
      <c r="J36" s="79">
        <v>100</v>
      </c>
      <c r="K36" s="97"/>
      <c r="L36" s="91">
        <f>K36*2.2/100</f>
        <v>0</v>
      </c>
      <c r="M36" s="54">
        <v>4903000000</v>
      </c>
      <c r="N36" s="54">
        <f>TRUNC(K36/J36,0)*J36</f>
        <v>0</v>
      </c>
      <c r="O36" s="161">
        <f>K36-N36</f>
        <v>0</v>
      </c>
      <c r="Q36" s="54"/>
      <c r="R36" s="149"/>
    </row>
    <row r="37" spans="1:18" s="2" customFormat="1" ht="111.75" customHeight="1" x14ac:dyDescent="0.3">
      <c r="A37" s="4">
        <f t="shared" si="1"/>
        <v>7</v>
      </c>
      <c r="B37" s="13"/>
      <c r="C37" s="125"/>
      <c r="D37" s="34" t="s">
        <v>413</v>
      </c>
      <c r="E37" s="44" t="s">
        <v>179</v>
      </c>
      <c r="F37" s="47"/>
      <c r="G37" s="93">
        <v>9785000338919</v>
      </c>
      <c r="H37" s="61">
        <v>30</v>
      </c>
      <c r="I37" s="69" t="s">
        <v>406</v>
      </c>
      <c r="J37" s="79">
        <v>100</v>
      </c>
      <c r="K37" s="97"/>
      <c r="L37" s="91">
        <f>K37*2.2/100</f>
        <v>0</v>
      </c>
      <c r="M37" s="54">
        <v>4903000000</v>
      </c>
      <c r="N37" s="54">
        <f>TRUNC(K37/J37,0)*J37</f>
        <v>0</v>
      </c>
      <c r="O37" s="161">
        <f>K37-N37</f>
        <v>0</v>
      </c>
      <c r="Q37" s="54"/>
      <c r="R37" s="149"/>
    </row>
    <row r="38" spans="1:18" s="2" customFormat="1" ht="111.75" customHeight="1" x14ac:dyDescent="0.3">
      <c r="A38" s="4">
        <f t="shared" si="1"/>
        <v>8</v>
      </c>
      <c r="B38" s="13"/>
      <c r="C38" s="125"/>
      <c r="D38" s="34" t="s">
        <v>414</v>
      </c>
      <c r="E38" s="44" t="s">
        <v>179</v>
      </c>
      <c r="F38" s="47"/>
      <c r="G38" s="93">
        <v>9785000338926</v>
      </c>
      <c r="H38" s="61">
        <v>30</v>
      </c>
      <c r="I38" s="69" t="s">
        <v>406</v>
      </c>
      <c r="J38" s="79">
        <v>100</v>
      </c>
      <c r="K38" s="97"/>
      <c r="L38" s="91">
        <f>K38*2.2/100</f>
        <v>0</v>
      </c>
      <c r="M38" s="54">
        <v>4903000000</v>
      </c>
      <c r="N38" s="54">
        <f>TRUNC(K38/J38,0)*J38</f>
        <v>0</v>
      </c>
      <c r="O38" s="161">
        <f>K38-N38</f>
        <v>0</v>
      </c>
      <c r="Q38" s="54"/>
      <c r="R38" s="149"/>
    </row>
    <row r="39" spans="1:18" s="2" customFormat="1" ht="111.75" customHeight="1" x14ac:dyDescent="0.3">
      <c r="A39" s="4">
        <f t="shared" si="1"/>
        <v>9</v>
      </c>
      <c r="B39" s="13"/>
      <c r="C39" s="25" t="s">
        <v>17</v>
      </c>
      <c r="D39" s="34" t="s">
        <v>415</v>
      </c>
      <c r="E39" s="44" t="s">
        <v>179</v>
      </c>
      <c r="F39" s="47"/>
      <c r="G39" s="93">
        <v>9785000338964</v>
      </c>
      <c r="H39" s="61">
        <v>30</v>
      </c>
      <c r="I39" s="69" t="s">
        <v>476</v>
      </c>
      <c r="J39" s="79">
        <v>100</v>
      </c>
      <c r="K39" s="97"/>
      <c r="L39" s="91">
        <f>K39*2.2/100</f>
        <v>0</v>
      </c>
      <c r="M39" s="54">
        <v>4903000000</v>
      </c>
      <c r="N39" s="54">
        <f>TRUNC(K39/J39,0)*J39</f>
        <v>0</v>
      </c>
      <c r="O39" s="161">
        <f>K39-N39</f>
        <v>0</v>
      </c>
      <c r="Q39" s="54"/>
      <c r="R39" s="149"/>
    </row>
    <row r="40" spans="1:18" s="2" customFormat="1" ht="111.75" customHeight="1" x14ac:dyDescent="0.3">
      <c r="A40" s="4">
        <f t="shared" si="1"/>
        <v>10</v>
      </c>
      <c r="B40" s="13"/>
      <c r="C40" s="125"/>
      <c r="D40" s="34" t="s">
        <v>416</v>
      </c>
      <c r="E40" s="44" t="s">
        <v>179</v>
      </c>
      <c r="F40" s="47"/>
      <c r="G40" s="93">
        <v>9785000338971</v>
      </c>
      <c r="H40" s="61">
        <v>30</v>
      </c>
      <c r="I40" s="69" t="s">
        <v>406</v>
      </c>
      <c r="J40" s="79">
        <v>100</v>
      </c>
      <c r="K40" s="97"/>
      <c r="L40" s="91">
        <f>K40*2.2/100</f>
        <v>0</v>
      </c>
      <c r="M40" s="54">
        <v>4903000000</v>
      </c>
      <c r="N40" s="54">
        <f>TRUNC(K40/J40,0)*J40</f>
        <v>0</v>
      </c>
      <c r="O40" s="161">
        <f>K40-N40</f>
        <v>0</v>
      </c>
      <c r="Q40" s="54"/>
      <c r="R40" s="149"/>
    </row>
    <row r="41" spans="1:18" s="2" customFormat="1" ht="111.75" customHeight="1" x14ac:dyDescent="0.3">
      <c r="A41" s="4">
        <f t="shared" si="1"/>
        <v>11</v>
      </c>
      <c r="B41" s="13"/>
      <c r="C41" s="125"/>
      <c r="D41" s="34" t="s">
        <v>417</v>
      </c>
      <c r="E41" s="44" t="s">
        <v>179</v>
      </c>
      <c r="F41" s="47"/>
      <c r="G41" s="93">
        <v>9785000338933</v>
      </c>
      <c r="H41" s="61">
        <v>30</v>
      </c>
      <c r="I41" s="69" t="s">
        <v>406</v>
      </c>
      <c r="J41" s="79">
        <v>100</v>
      </c>
      <c r="K41" s="97"/>
      <c r="L41" s="91">
        <f>K41*2.2/100</f>
        <v>0</v>
      </c>
      <c r="M41" s="54">
        <v>4903000000</v>
      </c>
      <c r="N41" s="54">
        <f>TRUNC(K41/J41,0)*J41</f>
        <v>0</v>
      </c>
      <c r="O41" s="161">
        <f>K41-N41</f>
        <v>0</v>
      </c>
      <c r="Q41" s="54"/>
      <c r="R41" s="149"/>
    </row>
    <row r="42" spans="1:18" s="2" customFormat="1" ht="111.6" customHeight="1" x14ac:dyDescent="0.3">
      <c r="A42" s="4">
        <f t="shared" si="1"/>
        <v>12</v>
      </c>
      <c r="B42" s="13"/>
      <c r="C42" s="125"/>
      <c r="D42" s="34" t="s">
        <v>418</v>
      </c>
      <c r="E42" s="44" t="s">
        <v>179</v>
      </c>
      <c r="F42" s="47"/>
      <c r="G42" s="93">
        <v>9785000338940</v>
      </c>
      <c r="H42" s="61">
        <v>30</v>
      </c>
      <c r="I42" s="69" t="s">
        <v>406</v>
      </c>
      <c r="J42" s="79">
        <v>100</v>
      </c>
      <c r="K42" s="97"/>
      <c r="L42" s="91">
        <f>K42*2.2/100</f>
        <v>0</v>
      </c>
      <c r="M42" s="54">
        <v>4903000000</v>
      </c>
      <c r="N42" s="54">
        <f>TRUNC(K42/J42,0)*J42</f>
        <v>0</v>
      </c>
      <c r="O42" s="161">
        <f>K42-N42</f>
        <v>0</v>
      </c>
      <c r="Q42" s="54"/>
      <c r="R42" s="149"/>
    </row>
    <row r="43" spans="1:18" s="9" customFormat="1" ht="66" customHeight="1" x14ac:dyDescent="0.3">
      <c r="A43" s="187" t="s">
        <v>424</v>
      </c>
      <c r="B43" s="188"/>
      <c r="C43" s="188"/>
      <c r="D43" s="188"/>
      <c r="E43" s="96"/>
      <c r="F43" s="185" t="s">
        <v>259</v>
      </c>
      <c r="G43" s="185"/>
      <c r="H43" s="185"/>
      <c r="I43" s="185"/>
      <c r="J43" s="186"/>
      <c r="K43" s="88"/>
      <c r="L43" s="54"/>
      <c r="M43" s="54"/>
      <c r="N43" s="54"/>
      <c r="O43" s="54"/>
      <c r="Q43" s="147"/>
      <c r="R43" s="147"/>
    </row>
    <row r="44" spans="1:18" s="2" customFormat="1" ht="111.75" customHeight="1" x14ac:dyDescent="0.3">
      <c r="A44" s="4">
        <v>1</v>
      </c>
      <c r="B44" s="13"/>
      <c r="C44" s="25" t="s">
        <v>17</v>
      </c>
      <c r="D44" s="34" t="s">
        <v>254</v>
      </c>
      <c r="E44" s="44" t="s">
        <v>179</v>
      </c>
      <c r="F44" s="47" t="s">
        <v>423</v>
      </c>
      <c r="G44" s="93">
        <v>9785000337936</v>
      </c>
      <c r="H44" s="61">
        <v>30</v>
      </c>
      <c r="I44" s="69" t="s">
        <v>406</v>
      </c>
      <c r="J44" s="79">
        <v>100</v>
      </c>
      <c r="K44" s="97"/>
      <c r="L44" s="91">
        <f>K44*2.2/100</f>
        <v>0</v>
      </c>
      <c r="M44" s="54">
        <v>4903000000</v>
      </c>
      <c r="N44" s="54">
        <f>TRUNC(K44/J44,0)*J44</f>
        <v>0</v>
      </c>
      <c r="O44" s="161">
        <f>K44-N44</f>
        <v>0</v>
      </c>
      <c r="Q44" s="54"/>
      <c r="R44" s="149" t="s">
        <v>368</v>
      </c>
    </row>
    <row r="45" spans="1:18" s="2" customFormat="1" ht="111.75" customHeight="1" x14ac:dyDescent="0.3">
      <c r="A45" s="4">
        <f>A44+1</f>
        <v>2</v>
      </c>
      <c r="B45" s="13"/>
      <c r="C45" s="25" t="s">
        <v>17</v>
      </c>
      <c r="D45" s="34" t="s">
        <v>255</v>
      </c>
      <c r="E45" s="44" t="s">
        <v>179</v>
      </c>
      <c r="F45" s="47" t="s">
        <v>423</v>
      </c>
      <c r="G45" s="93">
        <v>9785000337950</v>
      </c>
      <c r="H45" s="61">
        <v>30</v>
      </c>
      <c r="I45" s="69" t="s">
        <v>406</v>
      </c>
      <c r="J45" s="79">
        <v>100</v>
      </c>
      <c r="K45" s="97"/>
      <c r="L45" s="91">
        <f>K45*2.2/100</f>
        <v>0</v>
      </c>
      <c r="M45" s="54">
        <v>4903000000</v>
      </c>
      <c r="N45" s="54">
        <f>TRUNC(K45/J45,0)*J45</f>
        <v>0</v>
      </c>
      <c r="O45" s="161">
        <f>K45-N45</f>
        <v>0</v>
      </c>
      <c r="P45" s="122"/>
      <c r="Q45" s="54"/>
      <c r="R45" s="149" t="s">
        <v>368</v>
      </c>
    </row>
    <row r="46" spans="1:18" s="2" customFormat="1" ht="111.75" customHeight="1" x14ac:dyDescent="0.3">
      <c r="A46" s="4">
        <f t="shared" ref="A46:A48" si="2">A45+1</f>
        <v>3</v>
      </c>
      <c r="B46" s="13"/>
      <c r="C46" s="125"/>
      <c r="D46" s="34" t="s">
        <v>256</v>
      </c>
      <c r="E46" s="44" t="s">
        <v>179</v>
      </c>
      <c r="F46" s="47"/>
      <c r="G46" s="93">
        <v>9785000337943</v>
      </c>
      <c r="H46" s="163">
        <v>28.5</v>
      </c>
      <c r="I46" s="69" t="s">
        <v>197</v>
      </c>
      <c r="J46" s="79">
        <v>100</v>
      </c>
      <c r="K46" s="97"/>
      <c r="L46" s="91">
        <f>K46*2.2/100</f>
        <v>0</v>
      </c>
      <c r="M46" s="54">
        <v>4903000000</v>
      </c>
      <c r="N46" s="54">
        <f>TRUNC(K46/J46,0)*J46</f>
        <v>0</v>
      </c>
      <c r="O46" s="161">
        <f>K46-N46</f>
        <v>0</v>
      </c>
      <c r="P46" s="122"/>
      <c r="Q46" s="54"/>
      <c r="R46" s="149" t="s">
        <v>368</v>
      </c>
    </row>
    <row r="47" spans="1:18" s="2" customFormat="1" ht="111.75" customHeight="1" x14ac:dyDescent="0.3">
      <c r="A47" s="4">
        <f t="shared" si="2"/>
        <v>4</v>
      </c>
      <c r="B47" s="13"/>
      <c r="C47" s="25" t="s">
        <v>17</v>
      </c>
      <c r="D47" s="34" t="s">
        <v>421</v>
      </c>
      <c r="E47" s="44" t="s">
        <v>179</v>
      </c>
      <c r="F47" s="47" t="s">
        <v>423</v>
      </c>
      <c r="G47" s="93">
        <v>9785000337967</v>
      </c>
      <c r="H47" s="61">
        <v>30</v>
      </c>
      <c r="I47" s="69" t="s">
        <v>406</v>
      </c>
      <c r="J47" s="79">
        <v>100</v>
      </c>
      <c r="K47" s="97"/>
      <c r="L47" s="91">
        <f>K47*2.2/100</f>
        <v>0</v>
      </c>
      <c r="M47" s="54">
        <v>4903000000</v>
      </c>
      <c r="N47" s="54">
        <f>TRUNC(K47/J47,0)*J47</f>
        <v>0</v>
      </c>
      <c r="O47" s="161">
        <f>K47-N47</f>
        <v>0</v>
      </c>
      <c r="P47" s="122"/>
      <c r="Q47" s="54"/>
      <c r="R47" s="149" t="s">
        <v>368</v>
      </c>
    </row>
    <row r="48" spans="1:18" s="2" customFormat="1" ht="111.75" customHeight="1" x14ac:dyDescent="0.3">
      <c r="A48" s="4">
        <f t="shared" si="2"/>
        <v>5</v>
      </c>
      <c r="B48" s="13"/>
      <c r="C48" s="125"/>
      <c r="D48" s="34" t="s">
        <v>422</v>
      </c>
      <c r="E48" s="44" t="s">
        <v>179</v>
      </c>
      <c r="F48" s="47"/>
      <c r="G48" s="93">
        <v>9785000338995</v>
      </c>
      <c r="H48" s="61">
        <v>30</v>
      </c>
      <c r="I48" s="69" t="s">
        <v>406</v>
      </c>
      <c r="J48" s="79">
        <v>100</v>
      </c>
      <c r="K48" s="97"/>
      <c r="L48" s="91">
        <f>K48*2.2/100</f>
        <v>0</v>
      </c>
      <c r="M48" s="54">
        <v>4903000000</v>
      </c>
      <c r="N48" s="54">
        <f>TRUNC(K48/J48,0)*J48</f>
        <v>0</v>
      </c>
      <c r="O48" s="161">
        <f>K48-N48</f>
        <v>0</v>
      </c>
      <c r="P48" s="122" t="s">
        <v>279</v>
      </c>
      <c r="Q48" s="54"/>
      <c r="R48" s="149" t="s">
        <v>368</v>
      </c>
    </row>
    <row r="49" spans="1:18" s="2" customFormat="1" ht="68.400000000000006" customHeight="1" x14ac:dyDescent="0.3">
      <c r="A49" s="187" t="s">
        <v>210</v>
      </c>
      <c r="B49" s="188"/>
      <c r="C49" s="188"/>
      <c r="D49" s="188"/>
      <c r="E49" s="174"/>
      <c r="F49" s="185" t="s">
        <v>211</v>
      </c>
      <c r="G49" s="185"/>
      <c r="H49" s="185"/>
      <c r="I49" s="185"/>
      <c r="J49" s="186"/>
      <c r="K49" s="102"/>
      <c r="L49" s="54"/>
      <c r="M49" s="54"/>
      <c r="N49" s="54"/>
      <c r="O49" s="54"/>
      <c r="Q49" s="54"/>
      <c r="R49" s="54"/>
    </row>
    <row r="50" spans="1:18" s="2" customFormat="1" ht="111.75" customHeight="1" x14ac:dyDescent="0.3">
      <c r="A50" s="4">
        <v>1</v>
      </c>
      <c r="B50" s="13"/>
      <c r="C50" s="125"/>
      <c r="D50" s="34" t="s">
        <v>22</v>
      </c>
      <c r="E50" s="44" t="s">
        <v>179</v>
      </c>
      <c r="F50" s="48"/>
      <c r="G50" s="93">
        <v>9785000337509</v>
      </c>
      <c r="H50" s="164">
        <v>28</v>
      </c>
      <c r="I50" s="69" t="s">
        <v>197</v>
      </c>
      <c r="J50" s="79">
        <v>50</v>
      </c>
      <c r="K50" s="97"/>
      <c r="L50" s="91">
        <f>K50*1.75/50</f>
        <v>0</v>
      </c>
      <c r="M50" s="91">
        <v>4903000000</v>
      </c>
      <c r="N50" s="54">
        <f>TRUNC(K50/J50,0)*J50</f>
        <v>0</v>
      </c>
      <c r="O50" s="161">
        <f>K50-N50</f>
        <v>0</v>
      </c>
      <c r="Q50" s="54"/>
      <c r="R50" s="149" t="s">
        <v>211</v>
      </c>
    </row>
    <row r="51" spans="1:18" s="2" customFormat="1" ht="111.75" customHeight="1" x14ac:dyDescent="0.3">
      <c r="A51" s="4">
        <f>A50+1</f>
        <v>2</v>
      </c>
      <c r="B51" s="13"/>
      <c r="C51" s="125"/>
      <c r="D51" s="34" t="s">
        <v>23</v>
      </c>
      <c r="E51" s="44" t="s">
        <v>179</v>
      </c>
      <c r="F51" s="48"/>
      <c r="G51" s="93">
        <v>9785000337530</v>
      </c>
      <c r="H51" s="164">
        <v>28</v>
      </c>
      <c r="I51" s="69" t="s">
        <v>197</v>
      </c>
      <c r="J51" s="79">
        <v>50</v>
      </c>
      <c r="K51" s="97"/>
      <c r="L51" s="91">
        <f>K51*1.75/50</f>
        <v>0</v>
      </c>
      <c r="M51" s="91">
        <v>4903000000</v>
      </c>
      <c r="N51" s="54">
        <f>TRUNC(K51/J51,0)*J51</f>
        <v>0</v>
      </c>
      <c r="O51" s="161">
        <f>K51-N51</f>
        <v>0</v>
      </c>
      <c r="Q51" s="54"/>
      <c r="R51" s="149" t="s">
        <v>211</v>
      </c>
    </row>
    <row r="52" spans="1:18" s="2" customFormat="1" ht="111.75" customHeight="1" x14ac:dyDescent="0.3">
      <c r="A52" s="4">
        <f t="shared" ref="A52:A55" si="3">A51+1</f>
        <v>3</v>
      </c>
      <c r="B52" s="13"/>
      <c r="C52" s="125"/>
      <c r="D52" s="34" t="s">
        <v>21</v>
      </c>
      <c r="E52" s="44" t="s">
        <v>179</v>
      </c>
      <c r="F52" s="48"/>
      <c r="G52" s="93">
        <v>9785000337547</v>
      </c>
      <c r="H52" s="164">
        <v>28</v>
      </c>
      <c r="I52" s="69" t="s">
        <v>197</v>
      </c>
      <c r="J52" s="79">
        <v>50</v>
      </c>
      <c r="K52" s="97"/>
      <c r="L52" s="91">
        <f>K52*1.75/50</f>
        <v>0</v>
      </c>
      <c r="M52" s="91">
        <v>4903000000</v>
      </c>
      <c r="N52" s="54">
        <f>TRUNC(K52/J52,0)*J52</f>
        <v>0</v>
      </c>
      <c r="O52" s="161">
        <f>K52-N52</f>
        <v>0</v>
      </c>
      <c r="Q52" s="54"/>
      <c r="R52" s="149" t="s">
        <v>211</v>
      </c>
    </row>
    <row r="53" spans="1:18" s="2" customFormat="1" ht="111.75" customHeight="1" x14ac:dyDescent="0.3">
      <c r="A53" s="4">
        <f t="shared" si="3"/>
        <v>4</v>
      </c>
      <c r="B53" s="13"/>
      <c r="C53" s="125"/>
      <c r="D53" s="34" t="s">
        <v>24</v>
      </c>
      <c r="E53" s="44" t="s">
        <v>179</v>
      </c>
      <c r="F53" s="53"/>
      <c r="G53" s="93">
        <v>9785000337554</v>
      </c>
      <c r="H53" s="164">
        <v>28</v>
      </c>
      <c r="I53" s="69" t="s">
        <v>197</v>
      </c>
      <c r="J53" s="79">
        <v>50</v>
      </c>
      <c r="K53" s="97"/>
      <c r="L53" s="91">
        <f>K53*1.75/50</f>
        <v>0</v>
      </c>
      <c r="M53" s="91">
        <v>4903000000</v>
      </c>
      <c r="N53" s="54">
        <f>TRUNC(K53/J53,0)*J53</f>
        <v>0</v>
      </c>
      <c r="O53" s="161">
        <f>K53-N53</f>
        <v>0</v>
      </c>
      <c r="P53" s="122" t="s">
        <v>284</v>
      </c>
      <c r="Q53" s="54"/>
      <c r="R53" s="149" t="s">
        <v>211</v>
      </c>
    </row>
    <row r="54" spans="1:18" s="2" customFormat="1" ht="111.75" customHeight="1" x14ac:dyDescent="0.3">
      <c r="A54" s="4">
        <f t="shared" si="3"/>
        <v>5</v>
      </c>
      <c r="B54" s="13"/>
      <c r="C54" s="125"/>
      <c r="D54" s="34" t="s">
        <v>20</v>
      </c>
      <c r="E54" s="44" t="s">
        <v>179</v>
      </c>
      <c r="F54" s="48"/>
      <c r="G54" s="93">
        <v>9785000337578</v>
      </c>
      <c r="H54" s="164">
        <v>28</v>
      </c>
      <c r="I54" s="69" t="s">
        <v>197</v>
      </c>
      <c r="J54" s="79">
        <v>50</v>
      </c>
      <c r="K54" s="97"/>
      <c r="L54" s="91">
        <f>K54*1.75/50</f>
        <v>0</v>
      </c>
      <c r="M54" s="91">
        <v>4903000000</v>
      </c>
      <c r="N54" s="54">
        <f>TRUNC(K54/J54,0)*J54</f>
        <v>0</v>
      </c>
      <c r="O54" s="161">
        <f>K54-N54</f>
        <v>0</v>
      </c>
      <c r="Q54" s="54"/>
      <c r="R54" s="149" t="s">
        <v>211</v>
      </c>
    </row>
    <row r="55" spans="1:18" s="2" customFormat="1" ht="111.75" customHeight="1" x14ac:dyDescent="0.3">
      <c r="A55" s="4">
        <f t="shared" si="3"/>
        <v>6</v>
      </c>
      <c r="B55" s="13"/>
      <c r="C55" s="125"/>
      <c r="D55" s="34" t="s">
        <v>19</v>
      </c>
      <c r="E55" s="44" t="s">
        <v>179</v>
      </c>
      <c r="F55" s="48"/>
      <c r="G55" s="93">
        <v>9785000337585</v>
      </c>
      <c r="H55" s="164">
        <v>28</v>
      </c>
      <c r="I55" s="69" t="s">
        <v>197</v>
      </c>
      <c r="J55" s="79">
        <v>50</v>
      </c>
      <c r="K55" s="98"/>
      <c r="L55" s="91">
        <f>K55*1.75/50</f>
        <v>0</v>
      </c>
      <c r="M55" s="91">
        <v>4903000000</v>
      </c>
      <c r="N55" s="54"/>
      <c r="O55" s="161"/>
      <c r="Q55" s="54"/>
      <c r="R55" s="149"/>
    </row>
    <row r="56" spans="1:18" s="2" customFormat="1" ht="48" customHeight="1" x14ac:dyDescent="0.3">
      <c r="A56" s="202" t="s">
        <v>351</v>
      </c>
      <c r="B56" s="203"/>
      <c r="C56" s="203"/>
      <c r="D56" s="203"/>
      <c r="E56" s="203"/>
      <c r="F56" s="203"/>
      <c r="G56" s="203"/>
      <c r="H56" s="203"/>
      <c r="I56" s="203"/>
      <c r="J56" s="204"/>
      <c r="K56" s="88"/>
      <c r="L56" s="54"/>
      <c r="M56" s="54"/>
      <c r="N56" s="54"/>
      <c r="O56" s="54"/>
      <c r="Q56" s="54"/>
      <c r="R56" s="54"/>
    </row>
    <row r="57" spans="1:18" s="2" customFormat="1" ht="68.25" customHeight="1" x14ac:dyDescent="0.3">
      <c r="A57" s="187" t="s">
        <v>350</v>
      </c>
      <c r="B57" s="188"/>
      <c r="C57" s="188"/>
      <c r="D57" s="188"/>
      <c r="E57" s="137"/>
      <c r="F57" s="185" t="s">
        <v>361</v>
      </c>
      <c r="G57" s="185"/>
      <c r="H57" s="185"/>
      <c r="I57" s="185"/>
      <c r="J57" s="185"/>
      <c r="K57" s="142"/>
      <c r="L57" s="54"/>
      <c r="M57" s="54"/>
      <c r="N57" s="54"/>
      <c r="O57" s="54"/>
      <c r="Q57" s="54"/>
      <c r="R57" s="54"/>
    </row>
    <row r="58" spans="1:18" s="2" customFormat="1" ht="108.75" customHeight="1" x14ac:dyDescent="0.3">
      <c r="A58" s="4">
        <v>1</v>
      </c>
      <c r="B58" s="13"/>
      <c r="C58" s="125"/>
      <c r="D58" s="144" t="s">
        <v>172</v>
      </c>
      <c r="E58" s="44" t="s">
        <v>179</v>
      </c>
      <c r="F58" s="47" t="s">
        <v>353</v>
      </c>
      <c r="G58" s="93">
        <v>9785000338643</v>
      </c>
      <c r="H58" s="61">
        <v>48</v>
      </c>
      <c r="I58" s="119" t="s">
        <v>406</v>
      </c>
      <c r="J58" s="120">
        <v>50</v>
      </c>
      <c r="K58" s="97"/>
      <c r="L58" s="91">
        <f>K58*2/50</f>
        <v>0</v>
      </c>
      <c r="M58" s="54">
        <v>4903000000</v>
      </c>
      <c r="N58" s="54">
        <f>TRUNC(K58/J58,0)*J58</f>
        <v>0</v>
      </c>
      <c r="O58" s="161">
        <f>K58-N58</f>
        <v>0</v>
      </c>
      <c r="P58" s="122"/>
      <c r="Q58" s="54"/>
      <c r="R58" s="149" t="s">
        <v>367</v>
      </c>
    </row>
    <row r="59" spans="1:18" s="2" customFormat="1" ht="68.25" customHeight="1" x14ac:dyDescent="0.3">
      <c r="A59" s="187" t="s">
        <v>363</v>
      </c>
      <c r="B59" s="188"/>
      <c r="C59" s="188"/>
      <c r="D59" s="188"/>
      <c r="E59" s="137"/>
      <c r="F59" s="185" t="s">
        <v>354</v>
      </c>
      <c r="G59" s="185"/>
      <c r="H59" s="185"/>
      <c r="I59" s="185"/>
      <c r="J59" s="185"/>
      <c r="K59" s="142"/>
      <c r="L59" s="54"/>
      <c r="M59" s="54"/>
      <c r="N59" s="54"/>
      <c r="O59" s="54"/>
      <c r="Q59" s="54"/>
      <c r="R59" s="54"/>
    </row>
    <row r="60" spans="1:18" s="2" customFormat="1" ht="108.75" customHeight="1" x14ac:dyDescent="0.3">
      <c r="A60" s="4">
        <v>1</v>
      </c>
      <c r="B60" s="124"/>
      <c r="C60" s="125"/>
      <c r="D60" s="144" t="s">
        <v>355</v>
      </c>
      <c r="E60" s="27"/>
      <c r="F60" s="47" t="s">
        <v>359</v>
      </c>
      <c r="G60" s="93">
        <v>9785000338704</v>
      </c>
      <c r="H60" s="61">
        <v>28.5</v>
      </c>
      <c r="I60" s="119" t="s">
        <v>406</v>
      </c>
      <c r="J60" s="120">
        <v>100</v>
      </c>
      <c r="K60" s="97"/>
      <c r="L60" s="91">
        <f>K60*2.2/100</f>
        <v>0</v>
      </c>
      <c r="M60" s="91">
        <v>4903000000</v>
      </c>
      <c r="N60" s="54">
        <f>TRUNC(K60/J60,0)*J60</f>
        <v>0</v>
      </c>
      <c r="O60" s="161">
        <f>K60-N60</f>
        <v>0</v>
      </c>
      <c r="P60" s="122"/>
      <c r="Q60" s="54"/>
      <c r="R60" s="149" t="s">
        <v>366</v>
      </c>
    </row>
    <row r="61" spans="1:18" s="2" customFormat="1" ht="108.75" customHeight="1" x14ac:dyDescent="0.3">
      <c r="A61" s="4">
        <f>A60+1</f>
        <v>2</v>
      </c>
      <c r="B61" s="124"/>
      <c r="C61" s="125"/>
      <c r="D61" s="144" t="s">
        <v>356</v>
      </c>
      <c r="E61" s="27"/>
      <c r="F61" s="47" t="s">
        <v>359</v>
      </c>
      <c r="G61" s="93">
        <v>9785000338674</v>
      </c>
      <c r="H61" s="61">
        <v>28.5</v>
      </c>
      <c r="I61" s="119" t="s">
        <v>406</v>
      </c>
      <c r="J61" s="120">
        <v>100</v>
      </c>
      <c r="K61" s="97"/>
      <c r="L61" s="91">
        <f>K61*2.2/100</f>
        <v>0</v>
      </c>
      <c r="M61" s="91">
        <v>4903000000</v>
      </c>
      <c r="N61" s="54">
        <f>TRUNC(K61/J61,0)*J61</f>
        <v>0</v>
      </c>
      <c r="O61" s="161">
        <f>K61-N61</f>
        <v>0</v>
      </c>
      <c r="P61" s="122" t="s">
        <v>279</v>
      </c>
      <c r="Q61" s="54"/>
      <c r="R61" s="149" t="s">
        <v>366</v>
      </c>
    </row>
    <row r="62" spans="1:18" s="2" customFormat="1" ht="108.75" customHeight="1" x14ac:dyDescent="0.3">
      <c r="A62" s="4">
        <f>A61+1</f>
        <v>3</v>
      </c>
      <c r="B62" s="124"/>
      <c r="C62" s="125"/>
      <c r="D62" s="144" t="s">
        <v>357</v>
      </c>
      <c r="E62" s="27"/>
      <c r="F62" s="47" t="s">
        <v>359</v>
      </c>
      <c r="G62" s="93">
        <v>9785000338681</v>
      </c>
      <c r="H62" s="61">
        <v>28.5</v>
      </c>
      <c r="I62" s="119" t="s">
        <v>406</v>
      </c>
      <c r="J62" s="120">
        <v>100</v>
      </c>
      <c r="K62" s="97"/>
      <c r="L62" s="91">
        <f>K62*2.2/100</f>
        <v>0</v>
      </c>
      <c r="M62" s="91">
        <v>4903000000</v>
      </c>
      <c r="N62" s="54">
        <f>TRUNC(K62/J62,0)*J62</f>
        <v>0</v>
      </c>
      <c r="O62" s="161">
        <f>K62-N62</f>
        <v>0</v>
      </c>
      <c r="P62" s="122"/>
      <c r="Q62" s="54"/>
      <c r="R62" s="149" t="s">
        <v>366</v>
      </c>
    </row>
    <row r="63" spans="1:18" s="2" customFormat="1" ht="108.75" customHeight="1" x14ac:dyDescent="0.3">
      <c r="A63" s="4">
        <f>A62+1</f>
        <v>4</v>
      </c>
      <c r="B63" s="124"/>
      <c r="C63" s="125"/>
      <c r="D63" s="144" t="s">
        <v>25</v>
      </c>
      <c r="E63" s="27"/>
      <c r="F63" s="47" t="s">
        <v>359</v>
      </c>
      <c r="G63" s="93">
        <v>9785000338698</v>
      </c>
      <c r="H63" s="61">
        <v>28.5</v>
      </c>
      <c r="I63" s="119" t="s">
        <v>406</v>
      </c>
      <c r="J63" s="120">
        <v>100</v>
      </c>
      <c r="K63" s="97"/>
      <c r="L63" s="91">
        <f>K63*2.2/100</f>
        <v>0</v>
      </c>
      <c r="M63" s="91">
        <v>4903000000</v>
      </c>
      <c r="N63" s="54">
        <f>TRUNC(K63/J63,0)*J63</f>
        <v>0</v>
      </c>
      <c r="O63" s="161">
        <f>K63-N63</f>
        <v>0</v>
      </c>
      <c r="P63" s="122"/>
      <c r="Q63" s="54"/>
      <c r="R63" s="149" t="s">
        <v>366</v>
      </c>
    </row>
    <row r="64" spans="1:18" s="2" customFormat="1" ht="108.75" customHeight="1" x14ac:dyDescent="0.3">
      <c r="A64" s="4">
        <f>A63+1</f>
        <v>5</v>
      </c>
      <c r="B64" s="124"/>
      <c r="C64" s="125"/>
      <c r="D64" s="144" t="s">
        <v>177</v>
      </c>
      <c r="E64" s="27"/>
      <c r="F64" s="47" t="s">
        <v>359</v>
      </c>
      <c r="G64" s="93">
        <v>9785000338667</v>
      </c>
      <c r="H64" s="61">
        <v>28.5</v>
      </c>
      <c r="I64" s="119" t="s">
        <v>406</v>
      </c>
      <c r="J64" s="120">
        <v>100</v>
      </c>
      <c r="K64" s="97"/>
      <c r="L64" s="91">
        <f>K64*2.2/100</f>
        <v>0</v>
      </c>
      <c r="M64" s="91">
        <v>4903000000</v>
      </c>
      <c r="N64" s="54">
        <f>TRUNC(K64/J64,0)*J64</f>
        <v>0</v>
      </c>
      <c r="O64" s="161">
        <f>K64-N64</f>
        <v>0</v>
      </c>
      <c r="P64" s="122"/>
      <c r="Q64" s="54"/>
      <c r="R64" s="149" t="s">
        <v>366</v>
      </c>
    </row>
    <row r="65" spans="1:18" s="2" customFormat="1" ht="108.75" customHeight="1" x14ac:dyDescent="0.3">
      <c r="A65" s="4">
        <f>A64+1</f>
        <v>6</v>
      </c>
      <c r="B65" s="124"/>
      <c r="C65" s="125"/>
      <c r="D65" s="144" t="s">
        <v>103</v>
      </c>
      <c r="E65" s="27"/>
      <c r="F65" s="47" t="s">
        <v>359</v>
      </c>
      <c r="G65" s="93">
        <v>9785000338650</v>
      </c>
      <c r="H65" s="61">
        <v>28.5</v>
      </c>
      <c r="I65" s="119" t="s">
        <v>406</v>
      </c>
      <c r="J65" s="120">
        <v>100</v>
      </c>
      <c r="K65" s="97"/>
      <c r="L65" s="91">
        <f>K65*2.2/100</f>
        <v>0</v>
      </c>
      <c r="M65" s="91">
        <v>4903000000</v>
      </c>
      <c r="N65" s="54">
        <f>TRUNC(K65/J65,0)*J65</f>
        <v>0</v>
      </c>
      <c r="O65" s="161">
        <f>K65-N65</f>
        <v>0</v>
      </c>
      <c r="P65" s="122"/>
      <c r="Q65" s="54"/>
      <c r="R65" s="149" t="s">
        <v>366</v>
      </c>
    </row>
    <row r="66" spans="1:18" s="2" customFormat="1" ht="68.25" customHeight="1" x14ac:dyDescent="0.3">
      <c r="A66" s="187" t="s">
        <v>362</v>
      </c>
      <c r="B66" s="188"/>
      <c r="C66" s="188"/>
      <c r="D66" s="188"/>
      <c r="E66" s="137"/>
      <c r="F66" s="185" t="s">
        <v>360</v>
      </c>
      <c r="G66" s="185"/>
      <c r="H66" s="185"/>
      <c r="I66" s="185"/>
      <c r="J66" s="185"/>
      <c r="K66" s="142"/>
      <c r="L66" s="54"/>
      <c r="M66" s="54"/>
      <c r="N66" s="54"/>
      <c r="O66" s="54"/>
      <c r="Q66" s="54"/>
      <c r="R66" s="54"/>
    </row>
    <row r="67" spans="1:18" s="2" customFormat="1" ht="108.75" customHeight="1" x14ac:dyDescent="0.3">
      <c r="A67" s="4">
        <v>1</v>
      </c>
      <c r="B67" s="124"/>
      <c r="C67" s="125"/>
      <c r="D67" s="144" t="s">
        <v>358</v>
      </c>
      <c r="E67" s="44" t="s">
        <v>179</v>
      </c>
      <c r="F67" s="47"/>
      <c r="G67" s="93">
        <v>9785000338742</v>
      </c>
      <c r="H67" s="61">
        <v>28.5</v>
      </c>
      <c r="I67" s="119" t="s">
        <v>406</v>
      </c>
      <c r="J67" s="120">
        <v>100</v>
      </c>
      <c r="K67" s="97"/>
      <c r="L67" s="91">
        <f>K67*2.2/100</f>
        <v>0</v>
      </c>
      <c r="M67" s="91">
        <v>4903000000</v>
      </c>
      <c r="N67" s="54">
        <f>TRUNC(K67/J67,0)*J67</f>
        <v>0</v>
      </c>
      <c r="O67" s="161">
        <f>K67-N67</f>
        <v>0</v>
      </c>
      <c r="P67" s="122"/>
      <c r="Q67" s="54"/>
      <c r="R67" s="149" t="s">
        <v>372</v>
      </c>
    </row>
    <row r="68" spans="1:18" s="2" customFormat="1" ht="68.25" customHeight="1" x14ac:dyDescent="0.3">
      <c r="A68" s="187" t="s">
        <v>228</v>
      </c>
      <c r="B68" s="188"/>
      <c r="C68" s="188"/>
      <c r="D68" s="188"/>
      <c r="E68" s="137"/>
      <c r="F68" s="185" t="s">
        <v>310</v>
      </c>
      <c r="G68" s="185"/>
      <c r="H68" s="185"/>
      <c r="I68" s="185"/>
      <c r="J68" s="185"/>
      <c r="K68" s="142"/>
      <c r="L68" s="54"/>
      <c r="M68" s="54"/>
      <c r="N68" s="54"/>
      <c r="O68" s="54"/>
      <c r="Q68" s="54"/>
      <c r="R68" s="54"/>
    </row>
    <row r="69" spans="1:18" s="2" customFormat="1" ht="108.75" customHeight="1" x14ac:dyDescent="0.3">
      <c r="A69" s="4">
        <v>1</v>
      </c>
      <c r="B69" s="13"/>
      <c r="C69" s="125"/>
      <c r="D69" s="159" t="s">
        <v>303</v>
      </c>
      <c r="E69" s="44" t="s">
        <v>179</v>
      </c>
      <c r="F69" s="47"/>
      <c r="G69" s="93">
        <v>9785000338483</v>
      </c>
      <c r="H69" s="61">
        <v>29.9</v>
      </c>
      <c r="I69" s="119" t="s">
        <v>295</v>
      </c>
      <c r="J69" s="120">
        <v>100</v>
      </c>
      <c r="K69" s="97"/>
      <c r="L69" s="91">
        <f>K69*0.02</f>
        <v>0</v>
      </c>
      <c r="M69" s="54">
        <v>4903000000</v>
      </c>
      <c r="N69" s="54">
        <f>TRUNC(K69/J69,0)*J69</f>
        <v>0</v>
      </c>
      <c r="O69" s="161">
        <f>K69-N69</f>
        <v>0</v>
      </c>
      <c r="P69" s="122" t="s">
        <v>306</v>
      </c>
      <c r="Q69" s="54"/>
      <c r="R69" s="149" t="s">
        <v>370</v>
      </c>
    </row>
    <row r="70" spans="1:18" s="2" customFormat="1" ht="53.25" customHeight="1" x14ac:dyDescent="0.3">
      <c r="A70" s="187" t="s">
        <v>210</v>
      </c>
      <c r="B70" s="188"/>
      <c r="C70" s="188"/>
      <c r="D70" s="188"/>
      <c r="E70" s="137"/>
      <c r="F70" s="185" t="s">
        <v>297</v>
      </c>
      <c r="G70" s="185"/>
      <c r="H70" s="185"/>
      <c r="I70" s="185"/>
      <c r="J70" s="185"/>
      <c r="K70" s="143"/>
      <c r="L70" s="54"/>
      <c r="M70" s="54"/>
      <c r="N70" s="54"/>
      <c r="O70" s="54"/>
      <c r="Q70" s="54"/>
      <c r="R70" s="54"/>
    </row>
    <row r="71" spans="1:18" s="2" customFormat="1" ht="108.75" customHeight="1" x14ac:dyDescent="0.3">
      <c r="A71" s="4">
        <v>1</v>
      </c>
      <c r="B71" s="13"/>
      <c r="C71" s="125"/>
      <c r="D71" s="159" t="s">
        <v>298</v>
      </c>
      <c r="E71" s="44" t="s">
        <v>179</v>
      </c>
      <c r="F71" s="118"/>
      <c r="G71" s="93">
        <v>9785000338360</v>
      </c>
      <c r="H71" s="61">
        <v>48</v>
      </c>
      <c r="I71" s="119" t="s">
        <v>295</v>
      </c>
      <c r="J71" s="120">
        <v>50</v>
      </c>
      <c r="K71" s="97"/>
      <c r="L71" s="91">
        <f>K71*1.75/50</f>
        <v>0</v>
      </c>
      <c r="M71" s="54">
        <v>4903000000</v>
      </c>
      <c r="N71" s="54">
        <f>TRUNC(K71/J71,0)*J71</f>
        <v>0</v>
      </c>
      <c r="O71" s="161">
        <f>K71-N71</f>
        <v>0</v>
      </c>
      <c r="Q71" s="54"/>
      <c r="R71" s="149" t="s">
        <v>369</v>
      </c>
    </row>
    <row r="72" spans="1:18" s="2" customFormat="1" ht="108.75" customHeight="1" x14ac:dyDescent="0.3">
      <c r="A72" s="4">
        <f>A71+1</f>
        <v>2</v>
      </c>
      <c r="B72" s="13"/>
      <c r="C72" s="125"/>
      <c r="D72" s="159" t="s">
        <v>299</v>
      </c>
      <c r="E72" s="44" t="s">
        <v>179</v>
      </c>
      <c r="F72" s="118"/>
      <c r="G72" s="93">
        <v>9785000338353</v>
      </c>
      <c r="H72" s="61">
        <v>48</v>
      </c>
      <c r="I72" s="119" t="s">
        <v>295</v>
      </c>
      <c r="J72" s="120">
        <v>50</v>
      </c>
      <c r="K72" s="97"/>
      <c r="L72" s="91">
        <f>K72*1.75/50</f>
        <v>0</v>
      </c>
      <c r="M72" s="54">
        <v>4903000000</v>
      </c>
      <c r="N72" s="54">
        <f>TRUNC(K72/J72,0)*J72</f>
        <v>0</v>
      </c>
      <c r="O72" s="161">
        <f>K72-N72</f>
        <v>0</v>
      </c>
      <c r="Q72" s="54"/>
      <c r="R72" s="149" t="s">
        <v>369</v>
      </c>
    </row>
    <row r="73" spans="1:18" s="2" customFormat="1" ht="108.75" customHeight="1" x14ac:dyDescent="0.3">
      <c r="A73" s="4">
        <f>A72+1</f>
        <v>3</v>
      </c>
      <c r="B73" s="13"/>
      <c r="C73" s="125"/>
      <c r="D73" s="159" t="s">
        <v>300</v>
      </c>
      <c r="E73" s="44" t="s">
        <v>179</v>
      </c>
      <c r="F73" s="118"/>
      <c r="G73" s="93">
        <v>9785000338391</v>
      </c>
      <c r="H73" s="61">
        <v>48</v>
      </c>
      <c r="I73" s="119" t="s">
        <v>295</v>
      </c>
      <c r="J73" s="120">
        <v>50</v>
      </c>
      <c r="K73" s="97"/>
      <c r="L73" s="91">
        <f>K73*1.75/50</f>
        <v>0</v>
      </c>
      <c r="M73" s="54">
        <v>4903000000</v>
      </c>
      <c r="N73" s="54">
        <f>TRUNC(K73/J73,0)*J73</f>
        <v>0</v>
      </c>
      <c r="O73" s="161">
        <f>K73-N73</f>
        <v>0</v>
      </c>
      <c r="Q73" s="54"/>
      <c r="R73" s="149" t="s">
        <v>369</v>
      </c>
    </row>
    <row r="74" spans="1:18" s="2" customFormat="1" ht="108.75" customHeight="1" x14ac:dyDescent="0.3">
      <c r="A74" s="4">
        <f>A73+1</f>
        <v>4</v>
      </c>
      <c r="B74" s="13"/>
      <c r="C74" s="125"/>
      <c r="D74" s="159" t="s">
        <v>301</v>
      </c>
      <c r="E74" s="44" t="s">
        <v>179</v>
      </c>
      <c r="F74" s="118"/>
      <c r="G74" s="93">
        <v>9785000338377</v>
      </c>
      <c r="H74" s="61">
        <v>48</v>
      </c>
      <c r="I74" s="119" t="s">
        <v>295</v>
      </c>
      <c r="J74" s="120">
        <v>50</v>
      </c>
      <c r="K74" s="97"/>
      <c r="L74" s="91">
        <f>K74*1.75/50</f>
        <v>0</v>
      </c>
      <c r="M74" s="54">
        <v>4903000000</v>
      </c>
      <c r="N74" s="54">
        <f>TRUNC(K74/J74,0)*J74</f>
        <v>0</v>
      </c>
      <c r="O74" s="161">
        <f>K74-N74</f>
        <v>0</v>
      </c>
      <c r="Q74" s="54"/>
      <c r="R74" s="149" t="s">
        <v>369</v>
      </c>
    </row>
    <row r="75" spans="1:18" s="2" customFormat="1" ht="108.75" customHeight="1" x14ac:dyDescent="0.3">
      <c r="A75" s="4">
        <f>A74+1</f>
        <v>5</v>
      </c>
      <c r="B75" s="13"/>
      <c r="C75" s="125"/>
      <c r="D75" s="159" t="s">
        <v>302</v>
      </c>
      <c r="E75" s="44" t="s">
        <v>179</v>
      </c>
      <c r="F75" s="118"/>
      <c r="G75" s="93">
        <v>9785000338407</v>
      </c>
      <c r="H75" s="61">
        <v>48</v>
      </c>
      <c r="I75" s="119" t="s">
        <v>295</v>
      </c>
      <c r="J75" s="120">
        <v>50</v>
      </c>
      <c r="K75" s="97"/>
      <c r="L75" s="91">
        <f>K75*1.75/50</f>
        <v>0</v>
      </c>
      <c r="M75" s="54">
        <v>4903000000</v>
      </c>
      <c r="N75" s="54">
        <f>TRUNC(K75/J75,0)*J75</f>
        <v>0</v>
      </c>
      <c r="O75" s="161">
        <f>K75-N75</f>
        <v>0</v>
      </c>
      <c r="P75" s="122" t="s">
        <v>305</v>
      </c>
      <c r="Q75" s="54"/>
      <c r="R75" s="149" t="s">
        <v>369</v>
      </c>
    </row>
    <row r="76" spans="1:18" s="2" customFormat="1" ht="48" customHeight="1" x14ac:dyDescent="0.3">
      <c r="A76" s="182" t="s">
        <v>253</v>
      </c>
      <c r="B76" s="183"/>
      <c r="C76" s="183"/>
      <c r="D76" s="183"/>
      <c r="E76" s="183"/>
      <c r="F76" s="183"/>
      <c r="G76" s="183"/>
      <c r="H76" s="183"/>
      <c r="I76" s="183"/>
      <c r="J76" s="184"/>
      <c r="K76" s="88"/>
      <c r="L76" s="54"/>
      <c r="M76" s="54"/>
      <c r="N76" s="54"/>
      <c r="O76" s="54"/>
      <c r="Q76" s="54"/>
      <c r="R76" s="54"/>
    </row>
    <row r="77" spans="1:18" s="2" customFormat="1" ht="68.400000000000006" customHeight="1" x14ac:dyDescent="0.3">
      <c r="A77" s="187" t="s">
        <v>210</v>
      </c>
      <c r="B77" s="188"/>
      <c r="C77" s="188"/>
      <c r="D77" s="188"/>
      <c r="E77" s="100"/>
      <c r="F77" s="185" t="s">
        <v>471</v>
      </c>
      <c r="G77" s="185"/>
      <c r="H77" s="185"/>
      <c r="I77" s="185"/>
      <c r="J77" s="186"/>
      <c r="K77" s="102"/>
      <c r="L77" s="54"/>
      <c r="M77" s="54"/>
      <c r="N77" s="54"/>
      <c r="O77" s="54"/>
      <c r="Q77" s="54"/>
      <c r="R77" s="54"/>
    </row>
    <row r="78" spans="1:18" s="2" customFormat="1" ht="104.25" customHeight="1" x14ac:dyDescent="0.3">
      <c r="A78" s="4">
        <v>1</v>
      </c>
      <c r="B78" s="13"/>
      <c r="C78" s="139"/>
      <c r="D78" s="34" t="s">
        <v>270</v>
      </c>
      <c r="E78" s="44" t="s">
        <v>179</v>
      </c>
      <c r="F78" s="47"/>
      <c r="G78" s="93">
        <v>9785000338094</v>
      </c>
      <c r="H78" s="151">
        <v>36</v>
      </c>
      <c r="I78" s="119" t="s">
        <v>331</v>
      </c>
      <c r="J78" s="79">
        <v>50</v>
      </c>
      <c r="K78" s="97"/>
      <c r="L78" s="91">
        <f>K78*1.75/50</f>
        <v>0</v>
      </c>
      <c r="M78" s="91">
        <v>4903000000</v>
      </c>
      <c r="N78" s="54">
        <f>TRUNC(K78/J78,0)*J78</f>
        <v>0</v>
      </c>
      <c r="O78" s="161">
        <f>K78-N78</f>
        <v>0</v>
      </c>
      <c r="Q78" s="54"/>
      <c r="R78" s="149" t="s">
        <v>371</v>
      </c>
    </row>
    <row r="79" spans="1:18" s="2" customFormat="1" ht="104.25" customHeight="1" x14ac:dyDescent="0.3">
      <c r="A79" s="4">
        <f>A78+1</f>
        <v>2</v>
      </c>
      <c r="B79" s="13"/>
      <c r="C79" s="139"/>
      <c r="D79" s="34" t="s">
        <v>271</v>
      </c>
      <c r="E79" s="44" t="s">
        <v>179</v>
      </c>
      <c r="F79" s="47"/>
      <c r="G79" s="93">
        <v>9785000338063</v>
      </c>
      <c r="H79" s="151">
        <v>36</v>
      </c>
      <c r="I79" s="119" t="s">
        <v>331</v>
      </c>
      <c r="J79" s="79">
        <v>50</v>
      </c>
      <c r="K79" s="97"/>
      <c r="L79" s="91">
        <f>K79*1.75/50</f>
        <v>0</v>
      </c>
      <c r="M79" s="91">
        <v>4903000000</v>
      </c>
      <c r="N79" s="54">
        <f>TRUNC(K79/J79,0)*J79</f>
        <v>0</v>
      </c>
      <c r="O79" s="161">
        <f>K79-N79</f>
        <v>0</v>
      </c>
      <c r="Q79" s="54"/>
      <c r="R79" s="149" t="s">
        <v>371</v>
      </c>
    </row>
    <row r="80" spans="1:18" s="2" customFormat="1" ht="104.25" customHeight="1" x14ac:dyDescent="0.3">
      <c r="A80" s="4">
        <f t="shared" ref="A80:A88" si="4">A79+1</f>
        <v>3</v>
      </c>
      <c r="B80" s="13"/>
      <c r="C80" s="139"/>
      <c r="D80" s="34" t="s">
        <v>272</v>
      </c>
      <c r="E80" s="44" t="s">
        <v>179</v>
      </c>
      <c r="F80" s="47"/>
      <c r="G80" s="93">
        <v>9785000338087</v>
      </c>
      <c r="H80" s="151">
        <v>36</v>
      </c>
      <c r="I80" s="119" t="s">
        <v>331</v>
      </c>
      <c r="J80" s="79">
        <v>50</v>
      </c>
      <c r="K80" s="97"/>
      <c r="L80" s="91">
        <f>K80*1.75/50</f>
        <v>0</v>
      </c>
      <c r="M80" s="91">
        <v>4903000000</v>
      </c>
      <c r="N80" s="54">
        <f>TRUNC(K80/J80,0)*J80</f>
        <v>0</v>
      </c>
      <c r="O80" s="161">
        <f>K80-N80</f>
        <v>0</v>
      </c>
      <c r="Q80" s="54"/>
      <c r="R80" s="149" t="s">
        <v>371</v>
      </c>
    </row>
    <row r="81" spans="1:18" s="2" customFormat="1" ht="104.25" customHeight="1" x14ac:dyDescent="0.3">
      <c r="A81" s="4">
        <f t="shared" si="4"/>
        <v>4</v>
      </c>
      <c r="B81" s="13"/>
      <c r="C81" s="139"/>
      <c r="D81" s="34" t="s">
        <v>273</v>
      </c>
      <c r="E81" s="44" t="s">
        <v>179</v>
      </c>
      <c r="F81" s="47"/>
      <c r="G81" s="93">
        <v>9785000338070</v>
      </c>
      <c r="H81" s="151">
        <v>36</v>
      </c>
      <c r="I81" s="119" t="s">
        <v>331</v>
      </c>
      <c r="J81" s="79">
        <v>50</v>
      </c>
      <c r="K81" s="97"/>
      <c r="L81" s="91">
        <f>K81*1.75/50</f>
        <v>0</v>
      </c>
      <c r="M81" s="91">
        <v>4903000000</v>
      </c>
      <c r="N81" s="54">
        <f>TRUNC(K81/J81,0)*J81</f>
        <v>0</v>
      </c>
      <c r="O81" s="161">
        <f>K81-N81</f>
        <v>0</v>
      </c>
      <c r="Q81" s="54"/>
      <c r="R81" s="149" t="s">
        <v>371</v>
      </c>
    </row>
    <row r="82" spans="1:18" s="2" customFormat="1" ht="104.25" customHeight="1" x14ac:dyDescent="0.3">
      <c r="A82" s="4">
        <f t="shared" si="4"/>
        <v>5</v>
      </c>
      <c r="B82" s="13"/>
      <c r="C82" s="139"/>
      <c r="D82" s="34" t="s">
        <v>470</v>
      </c>
      <c r="E82" s="44" t="s">
        <v>179</v>
      </c>
      <c r="F82" s="47"/>
      <c r="G82" s="93">
        <v>9785000338117</v>
      </c>
      <c r="H82" s="151">
        <v>36</v>
      </c>
      <c r="I82" s="119" t="s">
        <v>331</v>
      </c>
      <c r="J82" s="79">
        <v>100</v>
      </c>
      <c r="K82" s="97"/>
      <c r="L82" s="91">
        <f>K82*1.75/50</f>
        <v>0</v>
      </c>
      <c r="M82" s="91">
        <v>4903000000</v>
      </c>
      <c r="N82" s="54"/>
      <c r="O82" s="161"/>
      <c r="Q82" s="54"/>
      <c r="R82" s="149"/>
    </row>
    <row r="83" spans="1:18" s="2" customFormat="1" ht="104.25" customHeight="1" x14ac:dyDescent="0.3">
      <c r="A83" s="4">
        <f t="shared" si="4"/>
        <v>6</v>
      </c>
      <c r="B83" s="13"/>
      <c r="C83" s="139"/>
      <c r="D83" s="34" t="s">
        <v>288</v>
      </c>
      <c r="E83" s="44" t="s">
        <v>179</v>
      </c>
      <c r="F83" s="47"/>
      <c r="G83" s="93">
        <v>9785000338131</v>
      </c>
      <c r="H83" s="151">
        <v>36</v>
      </c>
      <c r="I83" s="119" t="s">
        <v>331</v>
      </c>
      <c r="J83" s="79">
        <v>50</v>
      </c>
      <c r="K83" s="97"/>
      <c r="L83" s="91">
        <f>K83*1.75/50</f>
        <v>0</v>
      </c>
      <c r="M83" s="91">
        <v>4903000000</v>
      </c>
      <c r="N83" s="54">
        <f>TRUNC(K83/J83,0)*J83</f>
        <v>0</v>
      </c>
      <c r="O83" s="161">
        <f>K83-N83</f>
        <v>0</v>
      </c>
      <c r="Q83" s="54"/>
      <c r="R83" s="149" t="s">
        <v>371</v>
      </c>
    </row>
    <row r="84" spans="1:18" s="2" customFormat="1" ht="104.25" customHeight="1" x14ac:dyDescent="0.3">
      <c r="A84" s="4">
        <f t="shared" si="4"/>
        <v>7</v>
      </c>
      <c r="B84" s="13"/>
      <c r="C84" s="139"/>
      <c r="D84" s="34" t="s">
        <v>88</v>
      </c>
      <c r="E84" s="44" t="s">
        <v>179</v>
      </c>
      <c r="F84" s="47"/>
      <c r="G84" s="93">
        <v>9785000338100</v>
      </c>
      <c r="H84" s="151">
        <v>36</v>
      </c>
      <c r="I84" s="119" t="s">
        <v>331</v>
      </c>
      <c r="J84" s="79">
        <v>50</v>
      </c>
      <c r="K84" s="97"/>
      <c r="L84" s="91">
        <f>K84*1.75/50</f>
        <v>0</v>
      </c>
      <c r="M84" s="91">
        <v>4903000000</v>
      </c>
      <c r="N84" s="54">
        <f>TRUNC(K84/J84,0)*J84</f>
        <v>0</v>
      </c>
      <c r="O84" s="161">
        <f>K84-N84</f>
        <v>0</v>
      </c>
      <c r="Q84" s="54"/>
      <c r="R84" s="149" t="s">
        <v>371</v>
      </c>
    </row>
    <row r="85" spans="1:18" s="2" customFormat="1" ht="104.25" customHeight="1" x14ac:dyDescent="0.3">
      <c r="A85" s="4">
        <f t="shared" si="4"/>
        <v>8</v>
      </c>
      <c r="B85" s="13"/>
      <c r="C85" s="139"/>
      <c r="D85" s="34" t="s">
        <v>274</v>
      </c>
      <c r="E85" s="44" t="s">
        <v>179</v>
      </c>
      <c r="F85" s="47"/>
      <c r="G85" s="93">
        <v>9785000338056</v>
      </c>
      <c r="H85" s="151">
        <v>36</v>
      </c>
      <c r="I85" s="119" t="s">
        <v>331</v>
      </c>
      <c r="J85" s="79">
        <v>50</v>
      </c>
      <c r="K85" s="97"/>
      <c r="L85" s="91">
        <f>K85*1.75/50</f>
        <v>0</v>
      </c>
      <c r="M85" s="91">
        <v>4903000000</v>
      </c>
      <c r="N85" s="54">
        <f>TRUNC(K85/J85,0)*J85</f>
        <v>0</v>
      </c>
      <c r="O85" s="161">
        <f>K85-N85</f>
        <v>0</v>
      </c>
      <c r="Q85" s="54"/>
      <c r="R85" s="149" t="s">
        <v>371</v>
      </c>
    </row>
    <row r="86" spans="1:18" s="2" customFormat="1" ht="104.25" customHeight="1" x14ac:dyDescent="0.3">
      <c r="A86" s="4">
        <f t="shared" si="4"/>
        <v>9</v>
      </c>
      <c r="B86" s="13"/>
      <c r="C86" s="139"/>
      <c r="D86" s="34" t="s">
        <v>275</v>
      </c>
      <c r="E86" s="44" t="s">
        <v>179</v>
      </c>
      <c r="F86" s="47"/>
      <c r="G86" s="93">
        <v>9785000338124</v>
      </c>
      <c r="H86" s="151">
        <v>36</v>
      </c>
      <c r="I86" s="119" t="s">
        <v>331</v>
      </c>
      <c r="J86" s="79">
        <v>50</v>
      </c>
      <c r="K86" s="97"/>
      <c r="L86" s="91">
        <f>K86*1.75/50</f>
        <v>0</v>
      </c>
      <c r="M86" s="91">
        <v>4903000000</v>
      </c>
      <c r="N86" s="54">
        <f>TRUNC(K86/J86,0)*J86</f>
        <v>0</v>
      </c>
      <c r="O86" s="161">
        <f>K86-N86</f>
        <v>0</v>
      </c>
      <c r="Q86" s="54"/>
      <c r="R86" s="149" t="s">
        <v>371</v>
      </c>
    </row>
    <row r="87" spans="1:18" s="2" customFormat="1" ht="104.25" customHeight="1" x14ac:dyDescent="0.3">
      <c r="A87" s="4">
        <f t="shared" si="4"/>
        <v>10</v>
      </c>
      <c r="B87" s="13"/>
      <c r="C87" s="139"/>
      <c r="D87" s="34" t="s">
        <v>289</v>
      </c>
      <c r="E87" s="44" t="s">
        <v>179</v>
      </c>
      <c r="F87" s="47"/>
      <c r="G87" s="93">
        <v>9785000338148</v>
      </c>
      <c r="H87" s="151">
        <v>36</v>
      </c>
      <c r="I87" s="119" t="s">
        <v>331</v>
      </c>
      <c r="J87" s="79">
        <v>50</v>
      </c>
      <c r="K87" s="97"/>
      <c r="L87" s="91">
        <f>K87*1.75/50</f>
        <v>0</v>
      </c>
      <c r="M87" s="91">
        <v>4903000000</v>
      </c>
      <c r="N87" s="54">
        <f>TRUNC(K87/J87,0)*J87</f>
        <v>0</v>
      </c>
      <c r="O87" s="161">
        <f>K87-N87</f>
        <v>0</v>
      </c>
      <c r="P87" s="105"/>
      <c r="Q87" s="54"/>
      <c r="R87" s="149" t="s">
        <v>371</v>
      </c>
    </row>
    <row r="88" spans="1:18" s="2" customFormat="1" ht="104.25" customHeight="1" x14ac:dyDescent="0.3">
      <c r="A88" s="4">
        <f t="shared" si="4"/>
        <v>11</v>
      </c>
      <c r="B88" s="13"/>
      <c r="C88" s="139"/>
      <c r="D88" s="34" t="s">
        <v>290</v>
      </c>
      <c r="E88" s="44" t="s">
        <v>179</v>
      </c>
      <c r="F88" s="47"/>
      <c r="G88" s="93">
        <v>9785000338155</v>
      </c>
      <c r="H88" s="151">
        <v>36</v>
      </c>
      <c r="I88" s="119" t="s">
        <v>331</v>
      </c>
      <c r="J88" s="79">
        <v>50</v>
      </c>
      <c r="K88" s="97"/>
      <c r="L88" s="91">
        <f>K88*1.75/50</f>
        <v>0</v>
      </c>
      <c r="M88" s="91">
        <v>4903000000</v>
      </c>
      <c r="N88" s="54">
        <f>TRUNC(K88/J88,0)*J88</f>
        <v>0</v>
      </c>
      <c r="O88" s="161">
        <f>K88-N88</f>
        <v>0</v>
      </c>
      <c r="P88" s="105" t="s">
        <v>284</v>
      </c>
      <c r="Q88" s="148"/>
      <c r="R88" s="149" t="s">
        <v>371</v>
      </c>
    </row>
    <row r="89" spans="1:18" s="9" customFormat="1" ht="66" customHeight="1" x14ac:dyDescent="0.3">
      <c r="A89" s="187" t="s">
        <v>260</v>
      </c>
      <c r="B89" s="188"/>
      <c r="C89" s="188"/>
      <c r="D89" s="188"/>
      <c r="E89" s="96"/>
      <c r="F89" s="185" t="s">
        <v>478</v>
      </c>
      <c r="G89" s="185"/>
      <c r="H89" s="185"/>
      <c r="I89" s="185"/>
      <c r="J89" s="186"/>
      <c r="K89" s="145"/>
      <c r="L89" s="54"/>
      <c r="M89" s="54"/>
      <c r="N89" s="54"/>
      <c r="O89" s="54"/>
      <c r="P89" s="2"/>
      <c r="Q89" s="147"/>
      <c r="R89" s="147"/>
    </row>
    <row r="90" spans="1:18" s="2" customFormat="1" ht="111.75" customHeight="1" x14ac:dyDescent="0.3">
      <c r="A90" s="4">
        <v>1</v>
      </c>
      <c r="B90" s="13"/>
      <c r="C90" s="125"/>
      <c r="D90" s="34" t="s">
        <v>257</v>
      </c>
      <c r="E90" s="44" t="s">
        <v>179</v>
      </c>
      <c r="F90" s="47"/>
      <c r="G90" s="93">
        <v>9785000338049</v>
      </c>
      <c r="H90" s="151">
        <v>36</v>
      </c>
      <c r="I90" s="119" t="s">
        <v>197</v>
      </c>
      <c r="J90" s="79">
        <v>100</v>
      </c>
      <c r="K90" s="97"/>
      <c r="L90" s="91">
        <f>K90*2.2/100</f>
        <v>0</v>
      </c>
      <c r="M90" s="54">
        <v>4903000000</v>
      </c>
      <c r="N90" s="54">
        <f>TRUNC(K90/J90,0)*J90</f>
        <v>0</v>
      </c>
      <c r="O90" s="161">
        <f>K90-N90</f>
        <v>0</v>
      </c>
      <c r="Q90" s="54"/>
      <c r="R90" s="149" t="s">
        <v>373</v>
      </c>
    </row>
    <row r="91" spans="1:18" s="2" customFormat="1" ht="111.75" customHeight="1" x14ac:dyDescent="0.3">
      <c r="A91" s="4">
        <f>A90+1</f>
        <v>2</v>
      </c>
      <c r="B91" s="13"/>
      <c r="C91" s="125"/>
      <c r="D91" s="34" t="s">
        <v>258</v>
      </c>
      <c r="E91" s="44" t="s">
        <v>179</v>
      </c>
      <c r="F91" s="47"/>
      <c r="G91" s="93">
        <v>9785000338032</v>
      </c>
      <c r="H91" s="151">
        <v>36</v>
      </c>
      <c r="I91" s="119" t="s">
        <v>197</v>
      </c>
      <c r="J91" s="79">
        <v>100</v>
      </c>
      <c r="K91" s="97"/>
      <c r="L91" s="91">
        <f>K91*2.2/100</f>
        <v>0</v>
      </c>
      <c r="M91" s="54">
        <v>4903000000</v>
      </c>
      <c r="N91" s="54">
        <f>TRUNC(K91/J91,0)*J91</f>
        <v>0</v>
      </c>
      <c r="O91" s="161">
        <f>K91-N91</f>
        <v>0</v>
      </c>
      <c r="P91" s="122" t="s">
        <v>283</v>
      </c>
      <c r="Q91" s="54"/>
      <c r="R91" s="149" t="s">
        <v>373</v>
      </c>
    </row>
    <row r="93" spans="1:18" s="2" customFormat="1" ht="45.6" customHeight="1" x14ac:dyDescent="0.3">
      <c r="A93" s="187" t="s">
        <v>247</v>
      </c>
      <c r="B93" s="188"/>
      <c r="C93" s="188"/>
      <c r="D93" s="188"/>
      <c r="E93" s="96"/>
      <c r="F93" s="185" t="s">
        <v>248</v>
      </c>
      <c r="G93" s="185"/>
      <c r="H93" s="185"/>
      <c r="I93" s="185"/>
      <c r="J93" s="186"/>
      <c r="K93" s="102"/>
      <c r="L93" s="91"/>
      <c r="M93" s="91"/>
      <c r="N93" s="91"/>
      <c r="O93" s="91"/>
      <c r="Q93" s="54"/>
      <c r="R93" s="54"/>
    </row>
    <row r="94" spans="1:18" s="2" customFormat="1" ht="111.75" customHeight="1" x14ac:dyDescent="0.3">
      <c r="A94" s="4">
        <v>1</v>
      </c>
      <c r="B94" s="13"/>
      <c r="C94" s="125"/>
      <c r="D94" s="34" t="s">
        <v>294</v>
      </c>
      <c r="E94" s="44" t="s">
        <v>179</v>
      </c>
      <c r="F94" s="47" t="s">
        <v>293</v>
      </c>
      <c r="G94" s="93">
        <v>4673738097916</v>
      </c>
      <c r="H94" s="61">
        <v>99</v>
      </c>
      <c r="I94" s="71" t="s">
        <v>329</v>
      </c>
      <c r="J94" s="79">
        <v>40</v>
      </c>
      <c r="K94" s="97"/>
      <c r="L94" s="91">
        <f>K94*0.095</f>
        <v>0</v>
      </c>
      <c r="M94" s="54">
        <v>9504908009</v>
      </c>
      <c r="N94" s="54">
        <f>TRUNC(K94/J94,0)*J94</f>
        <v>0</v>
      </c>
      <c r="O94" s="161">
        <f>K94-N94</f>
        <v>0</v>
      </c>
      <c r="Q94" s="54"/>
      <c r="R94" s="149" t="s">
        <v>364</v>
      </c>
    </row>
    <row r="95" spans="1:18" s="9" customFormat="1" ht="45.6" customHeight="1" x14ac:dyDescent="0.3">
      <c r="A95" s="182" t="s">
        <v>212</v>
      </c>
      <c r="B95" s="183"/>
      <c r="C95" s="183"/>
      <c r="D95" s="183"/>
      <c r="E95" s="183"/>
      <c r="F95" s="183"/>
      <c r="G95" s="183"/>
      <c r="H95" s="183"/>
      <c r="I95" s="183"/>
      <c r="J95" s="184"/>
      <c r="K95" s="102"/>
      <c r="L95" s="54"/>
      <c r="M95" s="54"/>
      <c r="N95" s="54"/>
      <c r="O95" s="54"/>
      <c r="Q95" s="147"/>
      <c r="R95" s="147"/>
    </row>
    <row r="96" spans="1:18" s="2" customFormat="1" ht="45.6" customHeight="1" x14ac:dyDescent="0.3">
      <c r="A96" s="187" t="s">
        <v>276</v>
      </c>
      <c r="B96" s="188"/>
      <c r="C96" s="188"/>
      <c r="D96" s="188"/>
      <c r="E96" s="96"/>
      <c r="F96" s="185" t="s">
        <v>287</v>
      </c>
      <c r="G96" s="185"/>
      <c r="H96" s="185"/>
      <c r="I96" s="185"/>
      <c r="J96" s="186"/>
      <c r="K96" s="102"/>
      <c r="L96" s="91"/>
      <c r="M96" s="91"/>
      <c r="N96" s="91"/>
      <c r="O96" s="91"/>
      <c r="Q96" s="54"/>
      <c r="R96" s="54"/>
    </row>
    <row r="97" spans="1:18" s="2" customFormat="1" ht="111.75" customHeight="1" x14ac:dyDescent="0.3">
      <c r="A97" s="4">
        <v>1</v>
      </c>
      <c r="B97" s="124"/>
      <c r="C97" s="125"/>
      <c r="D97" s="34" t="s">
        <v>30</v>
      </c>
      <c r="E97" s="44" t="s">
        <v>179</v>
      </c>
      <c r="F97" s="47" t="s">
        <v>278</v>
      </c>
      <c r="G97" s="93">
        <v>9785000338223</v>
      </c>
      <c r="H97" s="61">
        <v>122</v>
      </c>
      <c r="I97" s="119" t="s">
        <v>295</v>
      </c>
      <c r="J97" s="79">
        <v>50</v>
      </c>
      <c r="K97" s="97"/>
      <c r="L97" s="91">
        <f>K97*3.1/50</f>
        <v>0</v>
      </c>
      <c r="M97" s="54">
        <v>4903000000</v>
      </c>
      <c r="N97" s="54">
        <f>TRUNC(K97/J97,0)*J97</f>
        <v>0</v>
      </c>
      <c r="O97" s="161">
        <f>K97-N97</f>
        <v>0</v>
      </c>
      <c r="Q97" s="54"/>
      <c r="R97" s="149" t="s">
        <v>365</v>
      </c>
    </row>
    <row r="98" spans="1:18" s="2" customFormat="1" ht="111.75" customHeight="1" x14ac:dyDescent="0.3">
      <c r="A98" s="4">
        <f t="shared" ref="A98:A99" si="5">A97+1</f>
        <v>2</v>
      </c>
      <c r="B98" s="13"/>
      <c r="C98" s="125"/>
      <c r="D98" s="34" t="s">
        <v>277</v>
      </c>
      <c r="E98" s="44" t="s">
        <v>179</v>
      </c>
      <c r="F98" s="47" t="s">
        <v>278</v>
      </c>
      <c r="G98" s="93">
        <v>9785000337905</v>
      </c>
      <c r="H98" s="61">
        <v>122</v>
      </c>
      <c r="I98" s="119" t="s">
        <v>295</v>
      </c>
      <c r="J98" s="79">
        <v>50</v>
      </c>
      <c r="K98" s="97"/>
      <c r="L98" s="91">
        <f>K98*3.1/50</f>
        <v>0</v>
      </c>
      <c r="M98" s="54">
        <v>4903000000</v>
      </c>
      <c r="N98" s="54">
        <f>TRUNC(K98/J98,0)*J98</f>
        <v>0</v>
      </c>
      <c r="O98" s="161">
        <f>K98-N98</f>
        <v>0</v>
      </c>
      <c r="Q98" s="54"/>
      <c r="R98" s="149" t="s">
        <v>365</v>
      </c>
    </row>
    <row r="99" spans="1:18" s="2" customFormat="1" ht="111.75" customHeight="1" x14ac:dyDescent="0.3">
      <c r="A99" s="4">
        <f t="shared" si="5"/>
        <v>3</v>
      </c>
      <c r="B99" s="124"/>
      <c r="C99" s="125"/>
      <c r="D99" s="34" t="s">
        <v>296</v>
      </c>
      <c r="E99" s="44" t="s">
        <v>179</v>
      </c>
      <c r="F99" s="47" t="s">
        <v>278</v>
      </c>
      <c r="G99" s="93">
        <v>9785000338230</v>
      </c>
      <c r="H99" s="61">
        <v>122</v>
      </c>
      <c r="I99" s="119" t="s">
        <v>295</v>
      </c>
      <c r="J99" s="79">
        <v>50</v>
      </c>
      <c r="K99" s="97"/>
      <c r="L99" s="91">
        <f>K99*3.1/50</f>
        <v>0</v>
      </c>
      <c r="M99" s="54">
        <v>4903000000</v>
      </c>
      <c r="N99" s="54">
        <f>TRUNC(K99/J99,0)*J99</f>
        <v>0</v>
      </c>
      <c r="O99" s="161">
        <f>K99-N99</f>
        <v>0</v>
      </c>
      <c r="Q99" s="54"/>
      <c r="R99" s="149" t="s">
        <v>365</v>
      </c>
    </row>
    <row r="100" spans="1:18" s="2" customFormat="1" ht="57" customHeight="1" x14ac:dyDescent="0.3">
      <c r="A100" s="187" t="s">
        <v>213</v>
      </c>
      <c r="B100" s="188"/>
      <c r="C100" s="188"/>
      <c r="D100" s="188"/>
      <c r="E100" s="96"/>
      <c r="F100" s="185" t="s">
        <v>214</v>
      </c>
      <c r="G100" s="185"/>
      <c r="H100" s="185"/>
      <c r="I100" s="185"/>
      <c r="J100" s="186"/>
      <c r="K100" s="102"/>
      <c r="L100" s="54"/>
      <c r="M100" s="54"/>
      <c r="N100" s="54"/>
      <c r="O100" s="54"/>
      <c r="Q100" s="54"/>
      <c r="R100" s="54"/>
    </row>
    <row r="101" spans="1:18" s="9" customFormat="1" ht="111.75" customHeight="1" x14ac:dyDescent="0.3">
      <c r="A101" s="5" t="e">
        <f>#REF!+1</f>
        <v>#REF!</v>
      </c>
      <c r="B101" s="13"/>
      <c r="C101" s="125"/>
      <c r="D101" s="34" t="s">
        <v>26</v>
      </c>
      <c r="E101" s="44" t="s">
        <v>179</v>
      </c>
      <c r="F101" s="47" t="s">
        <v>182</v>
      </c>
      <c r="G101" s="131">
        <v>9785000337462</v>
      </c>
      <c r="H101" s="61">
        <v>85</v>
      </c>
      <c r="I101" s="70" t="s">
        <v>198</v>
      </c>
      <c r="J101" s="79">
        <v>100</v>
      </c>
      <c r="K101" s="85"/>
      <c r="L101" s="54">
        <f>K101*2.6/J101</f>
        <v>0</v>
      </c>
      <c r="M101" s="54">
        <v>4903000000</v>
      </c>
      <c r="N101" s="54">
        <f>TRUNC(K101/J101,0)*J101</f>
        <v>0</v>
      </c>
      <c r="O101" s="161">
        <f>K101-N101</f>
        <v>0</v>
      </c>
      <c r="Q101" s="147"/>
      <c r="R101" s="149" t="s">
        <v>374</v>
      </c>
    </row>
    <row r="102" spans="1:18" s="2" customFormat="1" ht="83.4" customHeight="1" x14ac:dyDescent="0.3">
      <c r="A102" s="187" t="s">
        <v>207</v>
      </c>
      <c r="B102" s="188"/>
      <c r="C102" s="188"/>
      <c r="D102" s="188"/>
      <c r="E102" s="96"/>
      <c r="F102" s="185" t="s">
        <v>208</v>
      </c>
      <c r="G102" s="185"/>
      <c r="H102" s="185"/>
      <c r="I102" s="185"/>
      <c r="J102" s="186"/>
      <c r="K102" s="102"/>
      <c r="L102" s="54"/>
      <c r="M102" s="54"/>
      <c r="N102" s="54"/>
      <c r="O102" s="54"/>
      <c r="Q102" s="54"/>
      <c r="R102" s="54"/>
    </row>
    <row r="103" spans="1:18" s="2" customFormat="1" ht="111.75" customHeight="1" x14ac:dyDescent="0.3">
      <c r="A103" s="5">
        <v>1</v>
      </c>
      <c r="B103" s="13"/>
      <c r="C103" s="22"/>
      <c r="D103" s="34" t="s">
        <v>27</v>
      </c>
      <c r="E103" s="44" t="s">
        <v>179</v>
      </c>
      <c r="F103" s="47" t="s">
        <v>180</v>
      </c>
      <c r="G103" s="131">
        <v>9785000337233</v>
      </c>
      <c r="H103" s="61">
        <v>115</v>
      </c>
      <c r="I103" s="70" t="s">
        <v>199</v>
      </c>
      <c r="J103" s="79">
        <v>50</v>
      </c>
      <c r="K103" s="99"/>
      <c r="L103" s="54">
        <f>K103*3/J103</f>
        <v>0</v>
      </c>
      <c r="M103" s="54">
        <v>4903000000</v>
      </c>
      <c r="N103" s="54">
        <f>TRUNC(K103/J103,0)*J103</f>
        <v>0</v>
      </c>
      <c r="O103" s="161">
        <f>K103-N103</f>
        <v>0</v>
      </c>
      <c r="Q103" s="54"/>
      <c r="R103" s="149" t="s">
        <v>375</v>
      </c>
    </row>
    <row r="104" spans="1:18" s="2" customFormat="1" ht="111.75" customHeight="1" x14ac:dyDescent="0.3">
      <c r="A104" s="5">
        <f>A103+1</f>
        <v>2</v>
      </c>
      <c r="B104" s="13"/>
      <c r="C104" s="25" t="s">
        <v>17</v>
      </c>
      <c r="D104" s="34" t="s">
        <v>28</v>
      </c>
      <c r="E104" s="44" t="s">
        <v>179</v>
      </c>
      <c r="F104" s="47" t="s">
        <v>180</v>
      </c>
      <c r="G104" s="131">
        <v>9785000337240</v>
      </c>
      <c r="H104" s="61">
        <v>115</v>
      </c>
      <c r="I104" s="70" t="s">
        <v>390</v>
      </c>
      <c r="J104" s="79">
        <v>50</v>
      </c>
      <c r="K104" s="99"/>
      <c r="L104" s="54">
        <f>K104*3/J104</f>
        <v>0</v>
      </c>
      <c r="M104" s="54">
        <v>4903000000</v>
      </c>
      <c r="N104" s="54">
        <f>TRUNC(K104/J104,0)*J104</f>
        <v>0</v>
      </c>
      <c r="O104" s="161">
        <f>K104-N104</f>
        <v>0</v>
      </c>
      <c r="Q104" s="54"/>
      <c r="R104" s="149" t="s">
        <v>375</v>
      </c>
    </row>
    <row r="105" spans="1:18" s="2" customFormat="1" ht="111.75" customHeight="1" x14ac:dyDescent="0.3">
      <c r="A105" s="5">
        <f t="shared" ref="A105" si="6">A104+1</f>
        <v>3</v>
      </c>
      <c r="B105" s="13"/>
      <c r="C105" s="22"/>
      <c r="D105" s="34" t="s">
        <v>29</v>
      </c>
      <c r="E105" s="44" t="s">
        <v>179</v>
      </c>
      <c r="F105" s="47" t="s">
        <v>180</v>
      </c>
      <c r="G105" s="131">
        <v>9785000337271</v>
      </c>
      <c r="H105" s="61">
        <v>115</v>
      </c>
      <c r="I105" s="70" t="s">
        <v>199</v>
      </c>
      <c r="J105" s="79">
        <v>50</v>
      </c>
      <c r="K105" s="99"/>
      <c r="L105" s="54">
        <f>K105*3/J105</f>
        <v>0</v>
      </c>
      <c r="M105" s="54">
        <v>4903000000</v>
      </c>
      <c r="N105" s="54">
        <f>TRUNC(K105/J105,0)*J105</f>
        <v>0</v>
      </c>
      <c r="O105" s="161">
        <f>K105-N105</f>
        <v>0</v>
      </c>
      <c r="Q105" s="54"/>
      <c r="R105" s="149" t="s">
        <v>375</v>
      </c>
    </row>
    <row r="106" spans="1:18" s="2" customFormat="1" ht="91.95" customHeight="1" x14ac:dyDescent="0.3">
      <c r="A106" s="187" t="s">
        <v>215</v>
      </c>
      <c r="B106" s="188"/>
      <c r="C106" s="188"/>
      <c r="D106" s="188"/>
      <c r="E106" s="96"/>
      <c r="F106" s="185" t="s">
        <v>216</v>
      </c>
      <c r="G106" s="185"/>
      <c r="H106" s="185"/>
      <c r="I106" s="185"/>
      <c r="J106" s="186"/>
      <c r="K106" s="102"/>
      <c r="L106" s="54"/>
      <c r="M106" s="54"/>
      <c r="N106" s="54"/>
      <c r="O106" s="54"/>
      <c r="Q106" s="54"/>
      <c r="R106" s="54"/>
    </row>
    <row r="107" spans="1:18" s="2" customFormat="1" ht="111.75" customHeight="1" x14ac:dyDescent="0.3">
      <c r="A107" s="5">
        <v>1</v>
      </c>
      <c r="B107" s="13" t="s">
        <v>1</v>
      </c>
      <c r="C107" s="23"/>
      <c r="D107" s="35" t="s">
        <v>30</v>
      </c>
      <c r="E107" s="44" t="s">
        <v>179</v>
      </c>
      <c r="F107" s="47" t="s">
        <v>183</v>
      </c>
      <c r="G107" s="93">
        <v>9785000336892</v>
      </c>
      <c r="H107" s="63">
        <v>88</v>
      </c>
      <c r="I107" s="69" t="s">
        <v>200</v>
      </c>
      <c r="J107" s="80">
        <v>50</v>
      </c>
      <c r="K107" s="85"/>
      <c r="L107" s="54">
        <f>K107*2/50</f>
        <v>0</v>
      </c>
      <c r="M107" s="54">
        <v>4903000000</v>
      </c>
      <c r="N107" s="54">
        <f>TRUNC(K107/J107,0)*J107</f>
        <v>0</v>
      </c>
      <c r="O107" s="161">
        <f>K107-N107</f>
        <v>0</v>
      </c>
      <c r="Q107" s="54"/>
      <c r="R107" s="149" t="s">
        <v>376</v>
      </c>
    </row>
    <row r="108" spans="1:18" s="2" customFormat="1" ht="111.75" customHeight="1" x14ac:dyDescent="0.3">
      <c r="A108" s="5">
        <f t="shared" ref="A108:A114" si="7">A107+1</f>
        <v>2</v>
      </c>
      <c r="B108" s="13" t="s">
        <v>1</v>
      </c>
      <c r="C108" s="23"/>
      <c r="D108" s="35" t="s">
        <v>31</v>
      </c>
      <c r="E108" s="44" t="s">
        <v>179</v>
      </c>
      <c r="F108" s="47" t="s">
        <v>183</v>
      </c>
      <c r="G108" s="93">
        <v>9785000336861</v>
      </c>
      <c r="H108" s="63">
        <v>88</v>
      </c>
      <c r="I108" s="69" t="s">
        <v>200</v>
      </c>
      <c r="J108" s="80">
        <v>50</v>
      </c>
      <c r="K108" s="85"/>
      <c r="L108" s="54">
        <f>K108*2/50</f>
        <v>0</v>
      </c>
      <c r="M108" s="54">
        <v>4903000000</v>
      </c>
      <c r="N108" s="54">
        <f>TRUNC(K108/J108,0)*J108</f>
        <v>0</v>
      </c>
      <c r="O108" s="161">
        <f>K108-N108</f>
        <v>0</v>
      </c>
      <c r="Q108" s="54"/>
      <c r="R108" s="149" t="s">
        <v>376</v>
      </c>
    </row>
    <row r="109" spans="1:18" s="2" customFormat="1" ht="111.75" customHeight="1" x14ac:dyDescent="0.3">
      <c r="A109" s="5">
        <f t="shared" si="7"/>
        <v>3</v>
      </c>
      <c r="B109" s="13" t="s">
        <v>1</v>
      </c>
      <c r="C109" s="23"/>
      <c r="D109" s="35" t="s">
        <v>32</v>
      </c>
      <c r="E109" s="44" t="s">
        <v>179</v>
      </c>
      <c r="F109" s="47" t="s">
        <v>183</v>
      </c>
      <c r="G109" s="93">
        <v>9785000336854</v>
      </c>
      <c r="H109" s="63">
        <v>88</v>
      </c>
      <c r="I109" s="69" t="s">
        <v>200</v>
      </c>
      <c r="J109" s="80">
        <v>50</v>
      </c>
      <c r="K109" s="85"/>
      <c r="L109" s="54">
        <f>K109*2/50</f>
        <v>0</v>
      </c>
      <c r="M109" s="54">
        <v>4903000000</v>
      </c>
      <c r="N109" s="54">
        <f>TRUNC(K109/J109,0)*J109</f>
        <v>0</v>
      </c>
      <c r="O109" s="161">
        <f>K109-N109</f>
        <v>0</v>
      </c>
      <c r="Q109" s="54"/>
      <c r="R109" s="149" t="s">
        <v>376</v>
      </c>
    </row>
    <row r="110" spans="1:18" s="2" customFormat="1" ht="111.75" customHeight="1" x14ac:dyDescent="0.3">
      <c r="A110" s="5">
        <f t="shared" si="7"/>
        <v>4</v>
      </c>
      <c r="B110" s="13" t="s">
        <v>1</v>
      </c>
      <c r="C110" s="25" t="s">
        <v>17</v>
      </c>
      <c r="D110" s="35" t="s">
        <v>33</v>
      </c>
      <c r="E110" s="44" t="s">
        <v>179</v>
      </c>
      <c r="F110" s="47" t="s">
        <v>183</v>
      </c>
      <c r="G110" s="93">
        <v>9785000336908</v>
      </c>
      <c r="H110" s="63">
        <v>88</v>
      </c>
      <c r="I110" s="69" t="s">
        <v>453</v>
      </c>
      <c r="J110" s="80">
        <v>50</v>
      </c>
      <c r="K110" s="85"/>
      <c r="L110" s="54">
        <f>K110*2/50</f>
        <v>0</v>
      </c>
      <c r="M110" s="54">
        <v>4903000000</v>
      </c>
      <c r="N110" s="54">
        <f>TRUNC(K110/J110,0)*J110</f>
        <v>0</v>
      </c>
      <c r="O110" s="161">
        <f>K110-N110</f>
        <v>0</v>
      </c>
      <c r="Q110" s="54"/>
      <c r="R110" s="149" t="s">
        <v>376</v>
      </c>
    </row>
    <row r="111" spans="1:18" s="2" customFormat="1" ht="111.75" customHeight="1" x14ac:dyDescent="0.3">
      <c r="A111" s="5">
        <f t="shared" si="7"/>
        <v>5</v>
      </c>
      <c r="B111" s="13" t="s">
        <v>1</v>
      </c>
      <c r="C111" s="25" t="s">
        <v>17</v>
      </c>
      <c r="D111" s="35" t="s">
        <v>34</v>
      </c>
      <c r="E111" s="44" t="s">
        <v>179</v>
      </c>
      <c r="F111" s="47" t="s">
        <v>183</v>
      </c>
      <c r="G111" s="93">
        <v>9785000336922</v>
      </c>
      <c r="H111" s="63">
        <v>88</v>
      </c>
      <c r="I111" s="69" t="s">
        <v>406</v>
      </c>
      <c r="J111" s="80">
        <v>50</v>
      </c>
      <c r="K111" s="85"/>
      <c r="L111" s="54">
        <f>K111*2/50</f>
        <v>0</v>
      </c>
      <c r="M111" s="54">
        <v>4903000000</v>
      </c>
      <c r="N111" s="54">
        <f>TRUNC(K111/J111,0)*J111</f>
        <v>0</v>
      </c>
      <c r="O111" s="161">
        <f>K111-N111</f>
        <v>0</v>
      </c>
      <c r="Q111" s="54"/>
      <c r="R111" s="149" t="s">
        <v>376</v>
      </c>
    </row>
    <row r="112" spans="1:18" s="2" customFormat="1" ht="111.75" customHeight="1" x14ac:dyDescent="0.3">
      <c r="A112" s="5">
        <f t="shared" si="7"/>
        <v>6</v>
      </c>
      <c r="B112" s="13" t="s">
        <v>1</v>
      </c>
      <c r="C112" s="25" t="s">
        <v>17</v>
      </c>
      <c r="D112" s="35" t="s">
        <v>35</v>
      </c>
      <c r="E112" s="44" t="s">
        <v>179</v>
      </c>
      <c r="F112" s="47" t="s">
        <v>183</v>
      </c>
      <c r="G112" s="93">
        <v>9785000336878</v>
      </c>
      <c r="H112" s="63">
        <v>88</v>
      </c>
      <c r="I112" s="69" t="s">
        <v>462</v>
      </c>
      <c r="J112" s="80">
        <v>50</v>
      </c>
      <c r="K112" s="85"/>
      <c r="L112" s="54">
        <f>K112*2/50</f>
        <v>0</v>
      </c>
      <c r="M112" s="54">
        <v>4903000000</v>
      </c>
      <c r="N112" s="54">
        <f>TRUNC(K112/J112,0)*J112</f>
        <v>0</v>
      </c>
      <c r="O112" s="161">
        <f>K112-N112</f>
        <v>0</v>
      </c>
      <c r="Q112" s="54"/>
      <c r="R112" s="149" t="s">
        <v>376</v>
      </c>
    </row>
    <row r="113" spans="1:18" s="2" customFormat="1" ht="111.75" customHeight="1" x14ac:dyDescent="0.3">
      <c r="A113" s="5">
        <f t="shared" si="7"/>
        <v>7</v>
      </c>
      <c r="B113" s="13"/>
      <c r="C113" s="25" t="s">
        <v>17</v>
      </c>
      <c r="D113" s="35" t="s">
        <v>428</v>
      </c>
      <c r="E113" s="44" t="s">
        <v>179</v>
      </c>
      <c r="F113" s="47" t="s">
        <v>183</v>
      </c>
      <c r="G113" s="93">
        <v>9785000336915</v>
      </c>
      <c r="H113" s="63">
        <v>88</v>
      </c>
      <c r="I113" s="69" t="s">
        <v>406</v>
      </c>
      <c r="J113" s="80">
        <v>50</v>
      </c>
      <c r="K113" s="85"/>
      <c r="L113" s="54">
        <f>K113*2/50</f>
        <v>0</v>
      </c>
      <c r="M113" s="54">
        <v>4903000000</v>
      </c>
      <c r="N113" s="54"/>
      <c r="O113" s="161"/>
      <c r="Q113" s="54"/>
      <c r="R113" s="149"/>
    </row>
    <row r="114" spans="1:18" s="9" customFormat="1" ht="111.75" customHeight="1" x14ac:dyDescent="0.3">
      <c r="A114" s="5">
        <f t="shared" si="7"/>
        <v>8</v>
      </c>
      <c r="B114" s="13" t="s">
        <v>1</v>
      </c>
      <c r="C114" s="25" t="s">
        <v>17</v>
      </c>
      <c r="D114" s="35" t="s">
        <v>36</v>
      </c>
      <c r="E114" s="44" t="s">
        <v>179</v>
      </c>
      <c r="F114" s="47" t="s">
        <v>183</v>
      </c>
      <c r="G114" s="93">
        <v>9785000336885</v>
      </c>
      <c r="H114" s="63">
        <v>88</v>
      </c>
      <c r="I114" s="69" t="s">
        <v>453</v>
      </c>
      <c r="J114" s="80">
        <v>50</v>
      </c>
      <c r="K114" s="86"/>
      <c r="L114" s="54">
        <f>K114*2/50</f>
        <v>0</v>
      </c>
      <c r="M114" s="54">
        <v>4903000000</v>
      </c>
      <c r="N114" s="54">
        <f>TRUNC(K114/J114,0)*J114</f>
        <v>0</v>
      </c>
      <c r="O114" s="161">
        <f>K114-N114</f>
        <v>0</v>
      </c>
      <c r="Q114" s="147"/>
      <c r="R114" s="149" t="s">
        <v>376</v>
      </c>
    </row>
    <row r="115" spans="1:18" s="2" customFormat="1" ht="81.75" customHeight="1" x14ac:dyDescent="0.3">
      <c r="A115" s="187" t="s">
        <v>209</v>
      </c>
      <c r="B115" s="188"/>
      <c r="C115" s="188"/>
      <c r="D115" s="188"/>
      <c r="E115" s="174"/>
      <c r="F115" s="190" t="s">
        <v>217</v>
      </c>
      <c r="G115" s="190"/>
      <c r="H115" s="190"/>
      <c r="I115" s="190"/>
      <c r="J115" s="191"/>
      <c r="K115" s="102"/>
      <c r="L115" s="54"/>
      <c r="M115" s="54"/>
      <c r="N115" s="54"/>
      <c r="O115" s="54"/>
      <c r="Q115" s="54"/>
      <c r="R115" s="54"/>
    </row>
    <row r="116" spans="1:18" s="19" customFormat="1" ht="111.75" customHeight="1" x14ac:dyDescent="0.3">
      <c r="A116" s="6">
        <v>1</v>
      </c>
      <c r="B116" s="13" t="s">
        <v>2</v>
      </c>
      <c r="C116" s="25" t="s">
        <v>17</v>
      </c>
      <c r="D116" s="35" t="s">
        <v>39</v>
      </c>
      <c r="E116" s="44" t="s">
        <v>179</v>
      </c>
      <c r="F116" s="47" t="s">
        <v>181</v>
      </c>
      <c r="G116" s="93">
        <v>9785000336328</v>
      </c>
      <c r="H116" s="63">
        <v>98</v>
      </c>
      <c r="I116" s="69" t="s">
        <v>453</v>
      </c>
      <c r="J116" s="81">
        <v>50</v>
      </c>
      <c r="K116" s="98"/>
      <c r="L116" s="54">
        <f>K116*2/50</f>
        <v>0</v>
      </c>
      <c r="M116" s="54">
        <v>4903000000</v>
      </c>
      <c r="N116" s="54">
        <f>TRUNC(K116/J116,0)*J116</f>
        <v>0</v>
      </c>
      <c r="O116" s="161">
        <f>K116-N116</f>
        <v>0</v>
      </c>
      <c r="Q116" s="50"/>
      <c r="R116" s="150" t="s">
        <v>377</v>
      </c>
    </row>
    <row r="117" spans="1:18" s="9" customFormat="1" ht="69" customHeight="1" x14ac:dyDescent="0.3">
      <c r="A117" s="187" t="s">
        <v>218</v>
      </c>
      <c r="B117" s="188"/>
      <c r="C117" s="188"/>
      <c r="D117" s="188"/>
      <c r="E117" s="96"/>
      <c r="F117" s="185" t="s">
        <v>219</v>
      </c>
      <c r="G117" s="185"/>
      <c r="H117" s="185"/>
      <c r="I117" s="185"/>
      <c r="J117" s="186"/>
      <c r="K117" s="102"/>
      <c r="L117" s="54"/>
      <c r="M117" s="54"/>
      <c r="N117" s="54"/>
      <c r="O117" s="54"/>
      <c r="Q117" s="147"/>
      <c r="R117" s="147"/>
    </row>
    <row r="118" spans="1:18" s="2" customFormat="1" ht="111.75" customHeight="1" x14ac:dyDescent="0.3">
      <c r="A118" s="6">
        <v>1</v>
      </c>
      <c r="B118" s="13" t="s">
        <v>2</v>
      </c>
      <c r="C118" s="25" t="s">
        <v>17</v>
      </c>
      <c r="D118" s="37" t="s">
        <v>38</v>
      </c>
      <c r="E118" s="44" t="s">
        <v>179</v>
      </c>
      <c r="F118" s="47" t="s">
        <v>184</v>
      </c>
      <c r="G118" s="133">
        <v>9785912825651</v>
      </c>
      <c r="H118" s="63">
        <v>67</v>
      </c>
      <c r="I118" s="69" t="s">
        <v>295</v>
      </c>
      <c r="J118" s="79">
        <v>50</v>
      </c>
      <c r="K118" s="98"/>
      <c r="L118" s="54">
        <f>K118*1.85/50</f>
        <v>0</v>
      </c>
      <c r="M118" s="54">
        <v>4903000000</v>
      </c>
      <c r="N118" s="54">
        <f>TRUNC(K118/J118,0)*J118</f>
        <v>0</v>
      </c>
      <c r="O118" s="161">
        <f>K118-N118</f>
        <v>0</v>
      </c>
      <c r="Q118" s="54"/>
      <c r="R118" s="150" t="s">
        <v>378</v>
      </c>
    </row>
    <row r="119" spans="1:18" s="9" customFormat="1" ht="54" customHeight="1" x14ac:dyDescent="0.3">
      <c r="A119" s="182" t="s">
        <v>468</v>
      </c>
      <c r="B119" s="183"/>
      <c r="C119" s="183"/>
      <c r="D119" s="183"/>
      <c r="E119" s="183"/>
      <c r="F119" s="183"/>
      <c r="G119" s="183"/>
      <c r="H119" s="183"/>
      <c r="I119" s="183"/>
      <c r="J119" s="184"/>
      <c r="K119" s="102"/>
      <c r="L119" s="54"/>
      <c r="M119" s="54"/>
      <c r="N119" s="54"/>
      <c r="O119" s="54"/>
      <c r="Q119" s="147"/>
      <c r="R119" s="147"/>
    </row>
    <row r="120" spans="1:18" s="2" customFormat="1" ht="45.6" customHeight="1" x14ac:dyDescent="0.3">
      <c r="A120" s="187" t="s">
        <v>402</v>
      </c>
      <c r="B120" s="188"/>
      <c r="C120" s="188"/>
      <c r="D120" s="188"/>
      <c r="E120" s="96"/>
      <c r="F120" s="185" t="s">
        <v>403</v>
      </c>
      <c r="G120" s="185"/>
      <c r="H120" s="185"/>
      <c r="I120" s="185"/>
      <c r="J120" s="186"/>
      <c r="K120" s="102"/>
      <c r="L120" s="91"/>
      <c r="M120" s="91"/>
      <c r="N120" s="91"/>
      <c r="O120" s="91"/>
      <c r="Q120" s="54"/>
      <c r="R120" s="54"/>
    </row>
    <row r="121" spans="1:18" s="2" customFormat="1" ht="111.75" customHeight="1" x14ac:dyDescent="0.3">
      <c r="A121" s="4">
        <v>1</v>
      </c>
      <c r="B121" s="13"/>
      <c r="C121" s="125"/>
      <c r="D121" s="34" t="s">
        <v>101</v>
      </c>
      <c r="E121" s="44" t="s">
        <v>179</v>
      </c>
      <c r="F121" s="47"/>
      <c r="G121" s="93">
        <v>9785000338773</v>
      </c>
      <c r="H121" s="61">
        <v>42</v>
      </c>
      <c r="I121" s="165" t="s">
        <v>406</v>
      </c>
      <c r="J121" s="79">
        <v>50</v>
      </c>
      <c r="K121" s="97"/>
      <c r="L121" s="91">
        <f>K121*4.6/100</f>
        <v>0</v>
      </c>
      <c r="M121" s="54">
        <v>4903000000</v>
      </c>
      <c r="N121" s="54">
        <f>TRUNC(K121/J121,0)*J121</f>
        <v>0</v>
      </c>
      <c r="O121" s="161">
        <f>K121-N121</f>
        <v>0</v>
      </c>
      <c r="Q121" s="54"/>
      <c r="R121" s="149"/>
    </row>
    <row r="122" spans="1:18" s="2" customFormat="1" ht="111.75" customHeight="1" x14ac:dyDescent="0.3">
      <c r="A122" s="4">
        <f t="shared" ref="A122:A125" si="8">A121+1</f>
        <v>2</v>
      </c>
      <c r="B122" s="13"/>
      <c r="C122" s="125"/>
      <c r="D122" s="34" t="s">
        <v>62</v>
      </c>
      <c r="E122" s="44" t="s">
        <v>179</v>
      </c>
      <c r="F122" s="47"/>
      <c r="G122" s="93">
        <v>9785000338766</v>
      </c>
      <c r="H122" s="61">
        <v>42</v>
      </c>
      <c r="I122" s="165" t="s">
        <v>406</v>
      </c>
      <c r="J122" s="79">
        <v>50</v>
      </c>
      <c r="K122" s="97"/>
      <c r="L122" s="91">
        <f>K122*4.6/100</f>
        <v>0</v>
      </c>
      <c r="M122" s="54">
        <v>4903000000</v>
      </c>
      <c r="N122" s="54">
        <f>TRUNC(K122/J122,0)*J122</f>
        <v>0</v>
      </c>
      <c r="O122" s="161">
        <f>K122-N122</f>
        <v>0</v>
      </c>
      <c r="Q122" s="54"/>
      <c r="R122" s="149"/>
    </row>
    <row r="123" spans="1:18" s="2" customFormat="1" ht="111.75" customHeight="1" x14ac:dyDescent="0.3">
      <c r="A123" s="4">
        <f t="shared" si="8"/>
        <v>3</v>
      </c>
      <c r="B123" s="13"/>
      <c r="C123" s="125"/>
      <c r="D123" s="34" t="s">
        <v>399</v>
      </c>
      <c r="E123" s="44" t="s">
        <v>179</v>
      </c>
      <c r="F123" s="47"/>
      <c r="G123" s="93">
        <v>9785000338780</v>
      </c>
      <c r="H123" s="61">
        <v>42</v>
      </c>
      <c r="I123" s="165" t="s">
        <v>406</v>
      </c>
      <c r="J123" s="79">
        <v>50</v>
      </c>
      <c r="K123" s="97"/>
      <c r="L123" s="91">
        <f>K123*4.6/100</f>
        <v>0</v>
      </c>
      <c r="M123" s="54">
        <v>4903000000</v>
      </c>
      <c r="N123" s="54">
        <f>TRUNC(K123/J123,0)*J123</f>
        <v>0</v>
      </c>
      <c r="O123" s="161">
        <f>K123-N123</f>
        <v>0</v>
      </c>
      <c r="Q123" s="54"/>
      <c r="R123" s="149"/>
    </row>
    <row r="124" spans="1:18" s="2" customFormat="1" ht="111.75" customHeight="1" x14ac:dyDescent="0.3">
      <c r="A124" s="4">
        <f t="shared" si="8"/>
        <v>4</v>
      </c>
      <c r="B124" s="13"/>
      <c r="C124" s="125"/>
      <c r="D124" s="34" t="s">
        <v>400</v>
      </c>
      <c r="E124" s="44" t="s">
        <v>179</v>
      </c>
      <c r="F124" s="47"/>
      <c r="G124" s="93">
        <v>9785000338803</v>
      </c>
      <c r="H124" s="61">
        <v>42</v>
      </c>
      <c r="I124" s="165" t="s">
        <v>406</v>
      </c>
      <c r="J124" s="79">
        <v>50</v>
      </c>
      <c r="K124" s="97"/>
      <c r="L124" s="91">
        <f>K124*4.6/100</f>
        <v>0</v>
      </c>
      <c r="M124" s="54">
        <v>4903000000</v>
      </c>
      <c r="N124" s="54">
        <f>TRUNC(K124/J124,0)*J124</f>
        <v>0</v>
      </c>
      <c r="O124" s="161">
        <f>K124-N124</f>
        <v>0</v>
      </c>
      <c r="Q124" s="54"/>
      <c r="R124" s="149"/>
    </row>
    <row r="125" spans="1:18" s="2" customFormat="1" ht="111.6" customHeight="1" x14ac:dyDescent="0.3">
      <c r="A125" s="4">
        <f t="shared" si="8"/>
        <v>5</v>
      </c>
      <c r="B125" s="13"/>
      <c r="C125" s="125"/>
      <c r="D125" s="34" t="s">
        <v>401</v>
      </c>
      <c r="E125" s="44" t="s">
        <v>179</v>
      </c>
      <c r="F125" s="47"/>
      <c r="G125" s="93">
        <v>9785000338827</v>
      </c>
      <c r="H125" s="61">
        <v>42</v>
      </c>
      <c r="I125" s="165" t="s">
        <v>406</v>
      </c>
      <c r="J125" s="79">
        <v>50</v>
      </c>
      <c r="K125" s="97"/>
      <c r="L125" s="91">
        <f>K125*4.6/100</f>
        <v>0</v>
      </c>
      <c r="M125" s="54">
        <v>4903000000</v>
      </c>
      <c r="N125" s="54">
        <f>TRUNC(K125/J125,0)*J125</f>
        <v>0</v>
      </c>
      <c r="O125" s="161">
        <f>K125-N125</f>
        <v>0</v>
      </c>
      <c r="Q125" s="54"/>
      <c r="R125" s="149"/>
    </row>
    <row r="126" spans="1:18" s="9" customFormat="1" ht="66.75" customHeight="1" x14ac:dyDescent="0.3">
      <c r="A126" s="187" t="s">
        <v>220</v>
      </c>
      <c r="B126" s="188"/>
      <c r="C126" s="188"/>
      <c r="D126" s="188"/>
      <c r="E126" s="96"/>
      <c r="F126" s="185" t="s">
        <v>221</v>
      </c>
      <c r="G126" s="185"/>
      <c r="H126" s="185"/>
      <c r="I126" s="185"/>
      <c r="J126" s="186"/>
      <c r="K126" s="102"/>
      <c r="L126" s="54"/>
      <c r="M126" s="54"/>
      <c r="N126" s="54"/>
      <c r="O126" s="54"/>
      <c r="Q126" s="147"/>
      <c r="R126" s="147"/>
    </row>
    <row r="127" spans="1:18" s="2" customFormat="1" ht="111.75" customHeight="1" x14ac:dyDescent="0.3">
      <c r="A127" s="6">
        <v>1</v>
      </c>
      <c r="B127" s="13" t="s">
        <v>3</v>
      </c>
      <c r="C127" s="25" t="s">
        <v>17</v>
      </c>
      <c r="D127" s="156" t="s">
        <v>317</v>
      </c>
      <c r="E127" s="44" t="s">
        <v>179</v>
      </c>
      <c r="F127" s="47" t="s">
        <v>185</v>
      </c>
      <c r="G127" s="93">
        <v>9785000336830</v>
      </c>
      <c r="H127" s="64">
        <v>88</v>
      </c>
      <c r="I127" s="71" t="s">
        <v>295</v>
      </c>
      <c r="J127" s="81">
        <v>50</v>
      </c>
      <c r="K127" s="98"/>
      <c r="L127" s="54">
        <f>K127*2.1/50</f>
        <v>0</v>
      </c>
      <c r="M127" s="54">
        <v>4903000000</v>
      </c>
      <c r="N127" s="54">
        <f>TRUNC(K127/J127,0)*J127</f>
        <v>0</v>
      </c>
      <c r="O127" s="161">
        <f>K127-N127</f>
        <v>0</v>
      </c>
      <c r="Q127" s="54"/>
      <c r="R127" s="149" t="s">
        <v>380</v>
      </c>
    </row>
    <row r="128" spans="1:18" s="2" customFormat="1" ht="111.75" customHeight="1" x14ac:dyDescent="0.3">
      <c r="A128" s="6">
        <f>A127+1</f>
        <v>2</v>
      </c>
      <c r="B128" s="13"/>
      <c r="C128" s="25" t="s">
        <v>17</v>
      </c>
      <c r="D128" s="156" t="s">
        <v>249</v>
      </c>
      <c r="E128" s="44" t="s">
        <v>179</v>
      </c>
      <c r="F128" s="47" t="s">
        <v>185</v>
      </c>
      <c r="G128" s="93">
        <v>9785000337882</v>
      </c>
      <c r="H128" s="64">
        <v>88</v>
      </c>
      <c r="I128" s="71" t="s">
        <v>197</v>
      </c>
      <c r="J128" s="81">
        <v>50</v>
      </c>
      <c r="K128" s="98"/>
      <c r="L128" s="54">
        <f>K128*2.1/50</f>
        <v>0</v>
      </c>
      <c r="M128" s="54">
        <v>4903000000</v>
      </c>
      <c r="N128" s="54">
        <f>TRUNC(K128/J128,0)*J128</f>
        <v>0</v>
      </c>
      <c r="O128" s="161">
        <f>K128-N128</f>
        <v>0</v>
      </c>
      <c r="Q128" s="54"/>
      <c r="R128" s="149" t="s">
        <v>380</v>
      </c>
    </row>
    <row r="129" spans="1:18" s="2" customFormat="1" ht="111.75" customHeight="1" x14ac:dyDescent="0.3">
      <c r="A129" s="6">
        <f>A128+1</f>
        <v>3</v>
      </c>
      <c r="B129" s="13"/>
      <c r="C129" s="25" t="s">
        <v>17</v>
      </c>
      <c r="D129" s="156" t="s">
        <v>40</v>
      </c>
      <c r="E129" s="44" t="s">
        <v>179</v>
      </c>
      <c r="F129" s="47" t="s">
        <v>185</v>
      </c>
      <c r="G129" s="93">
        <v>9785000336762</v>
      </c>
      <c r="H129" s="64">
        <v>88</v>
      </c>
      <c r="I129" s="71" t="s">
        <v>453</v>
      </c>
      <c r="J129" s="81">
        <v>50</v>
      </c>
      <c r="K129" s="98"/>
      <c r="L129" s="54">
        <f>K129*2.1/50</f>
        <v>0</v>
      </c>
      <c r="M129" s="54">
        <v>4903000000</v>
      </c>
      <c r="N129" s="54">
        <f>TRUNC(K129/J129,0)*J129</f>
        <v>0</v>
      </c>
      <c r="O129" s="161">
        <f>K129-N129</f>
        <v>0</v>
      </c>
      <c r="Q129" s="54"/>
      <c r="R129" s="149"/>
    </row>
    <row r="130" spans="1:18" s="2" customFormat="1" ht="111.75" customHeight="1" x14ac:dyDescent="0.3">
      <c r="A130" s="6">
        <f>A129+1</f>
        <v>4</v>
      </c>
      <c r="B130" s="13" t="s">
        <v>3</v>
      </c>
      <c r="C130" s="25" t="s">
        <v>17</v>
      </c>
      <c r="D130" s="156" t="s">
        <v>41</v>
      </c>
      <c r="E130" s="44" t="s">
        <v>179</v>
      </c>
      <c r="F130" s="47" t="s">
        <v>185</v>
      </c>
      <c r="G130" s="93">
        <v>9785000336816</v>
      </c>
      <c r="H130" s="64">
        <v>88</v>
      </c>
      <c r="I130" s="71" t="s">
        <v>406</v>
      </c>
      <c r="J130" s="81">
        <v>50</v>
      </c>
      <c r="K130" s="98"/>
      <c r="L130" s="54">
        <f>K130*2.1/50</f>
        <v>0</v>
      </c>
      <c r="M130" s="54">
        <v>4903000000</v>
      </c>
      <c r="N130" s="54">
        <f>TRUNC(K130/J130,0)*J130</f>
        <v>0</v>
      </c>
      <c r="O130" s="161">
        <f>K130-N130</f>
        <v>0</v>
      </c>
      <c r="Q130" s="54"/>
      <c r="R130" s="149" t="s">
        <v>380</v>
      </c>
    </row>
    <row r="131" spans="1:18" s="2" customFormat="1" ht="111.75" customHeight="1" x14ac:dyDescent="0.3">
      <c r="A131" s="6">
        <f t="shared" ref="A131:A148" si="9">A130+1</f>
        <v>5</v>
      </c>
      <c r="B131" s="13"/>
      <c r="C131" s="25" t="s">
        <v>17</v>
      </c>
      <c r="D131" s="156" t="s">
        <v>318</v>
      </c>
      <c r="E131" s="44" t="s">
        <v>179</v>
      </c>
      <c r="F131" s="47" t="s">
        <v>185</v>
      </c>
      <c r="G131" s="93">
        <v>9785000337349</v>
      </c>
      <c r="H131" s="64">
        <v>88</v>
      </c>
      <c r="I131" s="71" t="s">
        <v>295</v>
      </c>
      <c r="J131" s="81">
        <v>50</v>
      </c>
      <c r="K131" s="98"/>
      <c r="L131" s="54">
        <f>K131*2.1/50</f>
        <v>0</v>
      </c>
      <c r="M131" s="54">
        <v>4903000000</v>
      </c>
      <c r="N131" s="54">
        <f>TRUNC(K131/J131,0)*J131</f>
        <v>0</v>
      </c>
      <c r="O131" s="161">
        <f>K131-N131</f>
        <v>0</v>
      </c>
      <c r="Q131" s="54"/>
      <c r="R131" s="149" t="s">
        <v>380</v>
      </c>
    </row>
    <row r="132" spans="1:18" s="2" customFormat="1" ht="111.75" customHeight="1" x14ac:dyDescent="0.3">
      <c r="A132" s="5">
        <f t="shared" si="9"/>
        <v>6</v>
      </c>
      <c r="B132" s="13"/>
      <c r="C132" s="25" t="s">
        <v>17</v>
      </c>
      <c r="D132" s="156" t="s">
        <v>323</v>
      </c>
      <c r="E132" s="44" t="s">
        <v>179</v>
      </c>
      <c r="F132" s="47" t="s">
        <v>185</v>
      </c>
      <c r="G132" s="93">
        <v>9785000337325</v>
      </c>
      <c r="H132" s="64">
        <v>88</v>
      </c>
      <c r="I132" s="71" t="s">
        <v>295</v>
      </c>
      <c r="J132" s="81">
        <v>50</v>
      </c>
      <c r="K132" s="98"/>
      <c r="L132" s="54">
        <f>K132*2.1/50</f>
        <v>0</v>
      </c>
      <c r="M132" s="54">
        <v>4903000000</v>
      </c>
      <c r="N132" s="54">
        <f>TRUNC(K132/J132,0)*J132</f>
        <v>0</v>
      </c>
      <c r="O132" s="161">
        <f>K132-N132</f>
        <v>0</v>
      </c>
      <c r="Q132" s="54"/>
      <c r="R132" s="149" t="s">
        <v>380</v>
      </c>
    </row>
    <row r="133" spans="1:18" s="2" customFormat="1" ht="111.75" customHeight="1" x14ac:dyDescent="0.3">
      <c r="A133" s="5">
        <f t="shared" si="9"/>
        <v>7</v>
      </c>
      <c r="B133" s="13" t="s">
        <v>3</v>
      </c>
      <c r="C133" s="25" t="s">
        <v>17</v>
      </c>
      <c r="D133" s="156" t="s">
        <v>321</v>
      </c>
      <c r="E133" s="44" t="s">
        <v>179</v>
      </c>
      <c r="F133" s="47" t="s">
        <v>185</v>
      </c>
      <c r="G133" s="93">
        <v>9785000336823</v>
      </c>
      <c r="H133" s="64">
        <v>88</v>
      </c>
      <c r="I133" s="71" t="s">
        <v>295</v>
      </c>
      <c r="J133" s="81">
        <v>50</v>
      </c>
      <c r="K133" s="98"/>
      <c r="L133" s="54">
        <f>K133*2.1/50</f>
        <v>0</v>
      </c>
      <c r="M133" s="54">
        <v>4903000000</v>
      </c>
      <c r="N133" s="54">
        <f>TRUNC(K133/J133,0)*J133</f>
        <v>0</v>
      </c>
      <c r="O133" s="161">
        <f>K133-N133</f>
        <v>0</v>
      </c>
      <c r="Q133" s="54"/>
      <c r="R133" s="149" t="s">
        <v>380</v>
      </c>
    </row>
    <row r="134" spans="1:18" s="2" customFormat="1" ht="111.75" customHeight="1" x14ac:dyDescent="0.3">
      <c r="A134" s="5">
        <f t="shared" si="9"/>
        <v>8</v>
      </c>
      <c r="B134" s="13"/>
      <c r="C134" s="94" t="s">
        <v>16</v>
      </c>
      <c r="D134" s="156" t="s">
        <v>454</v>
      </c>
      <c r="E134" s="44" t="s">
        <v>179</v>
      </c>
      <c r="F134" s="47" t="s">
        <v>185</v>
      </c>
      <c r="G134" s="93">
        <v>9785908039024</v>
      </c>
      <c r="H134" s="64">
        <v>88</v>
      </c>
      <c r="I134" s="71" t="s">
        <v>453</v>
      </c>
      <c r="J134" s="81">
        <v>50</v>
      </c>
      <c r="K134" s="98"/>
      <c r="L134" s="54">
        <f>K134*2.1/50</f>
        <v>0</v>
      </c>
      <c r="M134" s="54">
        <v>4903000000</v>
      </c>
      <c r="N134" s="54">
        <f>TRUNC(K134/J134,0)*J134</f>
        <v>0</v>
      </c>
      <c r="O134" s="161">
        <f>K134-N134</f>
        <v>0</v>
      </c>
      <c r="Q134" s="54"/>
      <c r="R134" s="149"/>
    </row>
    <row r="135" spans="1:18" s="2" customFormat="1" ht="111.75" customHeight="1" x14ac:dyDescent="0.3">
      <c r="A135" s="5">
        <f t="shared" si="9"/>
        <v>9</v>
      </c>
      <c r="B135" s="13"/>
      <c r="C135" s="25" t="s">
        <v>17</v>
      </c>
      <c r="D135" s="156" t="s">
        <v>322</v>
      </c>
      <c r="E135" s="44" t="s">
        <v>179</v>
      </c>
      <c r="F135" s="47" t="s">
        <v>185</v>
      </c>
      <c r="G135" s="93">
        <v>9785000337370</v>
      </c>
      <c r="H135" s="64">
        <v>88</v>
      </c>
      <c r="I135" s="71" t="s">
        <v>295</v>
      </c>
      <c r="J135" s="81">
        <v>50</v>
      </c>
      <c r="K135" s="85"/>
      <c r="L135" s="54">
        <f>K135*2.1/50</f>
        <v>0</v>
      </c>
      <c r="M135" s="54">
        <v>4903000000</v>
      </c>
      <c r="N135" s="54">
        <f>TRUNC(K135/J135,0)*J135</f>
        <v>0</v>
      </c>
      <c r="O135" s="161">
        <f>K135-N135</f>
        <v>0</v>
      </c>
      <c r="Q135" s="54"/>
      <c r="R135" s="149" t="s">
        <v>380</v>
      </c>
    </row>
    <row r="136" spans="1:18" s="2" customFormat="1" ht="111.75" customHeight="1" x14ac:dyDescent="0.3">
      <c r="A136" s="5">
        <f t="shared" si="9"/>
        <v>10</v>
      </c>
      <c r="B136" s="13"/>
      <c r="C136" s="125"/>
      <c r="D136" s="156" t="s">
        <v>250</v>
      </c>
      <c r="E136" s="44" t="s">
        <v>179</v>
      </c>
      <c r="F136" s="47" t="s">
        <v>185</v>
      </c>
      <c r="G136" s="93">
        <v>9785000337868</v>
      </c>
      <c r="H136" s="64">
        <v>88</v>
      </c>
      <c r="I136" s="71" t="s">
        <v>197</v>
      </c>
      <c r="J136" s="81">
        <v>50</v>
      </c>
      <c r="K136" s="85"/>
      <c r="L136" s="54">
        <f>K136*2.1/50</f>
        <v>0</v>
      </c>
      <c r="M136" s="54">
        <v>4903000000</v>
      </c>
      <c r="N136" s="54">
        <f>TRUNC(K136/J136,0)*J136</f>
        <v>0</v>
      </c>
      <c r="O136" s="161">
        <f>K136-N136</f>
        <v>0</v>
      </c>
      <c r="Q136" s="54"/>
      <c r="R136" s="149" t="s">
        <v>380</v>
      </c>
    </row>
    <row r="137" spans="1:18" s="2" customFormat="1" ht="111.75" customHeight="1" x14ac:dyDescent="0.3">
      <c r="A137" s="5">
        <f t="shared" si="9"/>
        <v>11</v>
      </c>
      <c r="B137" s="13" t="s">
        <v>3</v>
      </c>
      <c r="C137" s="25" t="s">
        <v>17</v>
      </c>
      <c r="D137" s="156" t="s">
        <v>42</v>
      </c>
      <c r="E137" s="44" t="s">
        <v>179</v>
      </c>
      <c r="F137" s="47" t="s">
        <v>186</v>
      </c>
      <c r="G137" s="93">
        <v>9785000336809</v>
      </c>
      <c r="H137" s="64">
        <v>88</v>
      </c>
      <c r="I137" s="71" t="s">
        <v>406</v>
      </c>
      <c r="J137" s="81">
        <v>50</v>
      </c>
      <c r="K137" s="85"/>
      <c r="L137" s="54">
        <f>K137*2.1/50</f>
        <v>0</v>
      </c>
      <c r="M137" s="54">
        <v>4903000000</v>
      </c>
      <c r="N137" s="54">
        <f>TRUNC(K137/J137,0)*J137</f>
        <v>0</v>
      </c>
      <c r="O137" s="161">
        <f>K137-N137</f>
        <v>0</v>
      </c>
      <c r="Q137" s="54"/>
      <c r="R137" s="149" t="s">
        <v>379</v>
      </c>
    </row>
    <row r="138" spans="1:18" s="2" customFormat="1" ht="111.75" customHeight="1" x14ac:dyDescent="0.3">
      <c r="A138" s="5">
        <f t="shared" si="9"/>
        <v>12</v>
      </c>
      <c r="B138" s="13"/>
      <c r="C138" s="25" t="s">
        <v>17</v>
      </c>
      <c r="D138" s="156" t="s">
        <v>43</v>
      </c>
      <c r="E138" s="44" t="s">
        <v>179</v>
      </c>
      <c r="F138" s="47" t="s">
        <v>185</v>
      </c>
      <c r="G138" s="93">
        <v>9785000337356</v>
      </c>
      <c r="H138" s="64">
        <v>88</v>
      </c>
      <c r="I138" s="71" t="s">
        <v>406</v>
      </c>
      <c r="J138" s="81">
        <v>50</v>
      </c>
      <c r="K138" s="85"/>
      <c r="L138" s="54">
        <f>K138*2.1/50</f>
        <v>0</v>
      </c>
      <c r="M138" s="54">
        <v>4903000000</v>
      </c>
      <c r="N138" s="54">
        <f>TRUNC(K138/J138,0)*J138</f>
        <v>0</v>
      </c>
      <c r="O138" s="161">
        <f>K138-N138</f>
        <v>0</v>
      </c>
      <c r="Q138" s="54"/>
      <c r="R138" s="149" t="s">
        <v>380</v>
      </c>
    </row>
    <row r="139" spans="1:18" s="2" customFormat="1" ht="111.75" customHeight="1" x14ac:dyDescent="0.3">
      <c r="A139" s="5">
        <f t="shared" si="9"/>
        <v>13</v>
      </c>
      <c r="B139" s="13"/>
      <c r="C139" s="25" t="s">
        <v>17</v>
      </c>
      <c r="D139" s="156" t="s">
        <v>44</v>
      </c>
      <c r="E139" s="44" t="s">
        <v>179</v>
      </c>
      <c r="F139" s="47" t="s">
        <v>185</v>
      </c>
      <c r="G139" s="93">
        <v>9785000337332</v>
      </c>
      <c r="H139" s="64">
        <v>88</v>
      </c>
      <c r="I139" s="71" t="s">
        <v>295</v>
      </c>
      <c r="J139" s="81">
        <v>50</v>
      </c>
      <c r="K139" s="98"/>
      <c r="L139" s="54">
        <f>K139*2.1/50</f>
        <v>0</v>
      </c>
      <c r="M139" s="54">
        <v>4903000000</v>
      </c>
      <c r="N139" s="54">
        <f>TRUNC(K139/J139,0)*J139</f>
        <v>0</v>
      </c>
      <c r="O139" s="161">
        <f>K139-N139</f>
        <v>0</v>
      </c>
      <c r="Q139" s="54"/>
      <c r="R139" s="149" t="s">
        <v>380</v>
      </c>
    </row>
    <row r="140" spans="1:18" s="2" customFormat="1" ht="111.75" customHeight="1" x14ac:dyDescent="0.3">
      <c r="A140" s="5">
        <f t="shared" si="9"/>
        <v>14</v>
      </c>
      <c r="B140" s="13" t="s">
        <v>3</v>
      </c>
      <c r="C140" s="25" t="s">
        <v>17</v>
      </c>
      <c r="D140" s="156" t="s">
        <v>349</v>
      </c>
      <c r="E140" s="44" t="s">
        <v>179</v>
      </c>
      <c r="F140" s="47" t="s">
        <v>185</v>
      </c>
      <c r="G140" s="93">
        <v>9785000336793</v>
      </c>
      <c r="H140" s="64">
        <v>88</v>
      </c>
      <c r="I140" s="71" t="s">
        <v>406</v>
      </c>
      <c r="J140" s="81">
        <v>50</v>
      </c>
      <c r="K140" s="98"/>
      <c r="L140" s="54">
        <f>K140*2.1/50</f>
        <v>0</v>
      </c>
      <c r="M140" s="54">
        <v>4903000000</v>
      </c>
      <c r="N140" s="54">
        <f>TRUNC(K140/J140,0)*J140</f>
        <v>0</v>
      </c>
      <c r="O140" s="161">
        <f>K140-N140</f>
        <v>0</v>
      </c>
      <c r="Q140" s="54"/>
      <c r="R140" s="149" t="s">
        <v>380</v>
      </c>
    </row>
    <row r="141" spans="1:18" s="2" customFormat="1" ht="111.75" customHeight="1" x14ac:dyDescent="0.3">
      <c r="A141" s="5">
        <f t="shared" si="9"/>
        <v>15</v>
      </c>
      <c r="B141" s="13"/>
      <c r="C141" s="94" t="s">
        <v>16</v>
      </c>
      <c r="D141" s="156" t="s">
        <v>398</v>
      </c>
      <c r="E141" s="44" t="s">
        <v>179</v>
      </c>
      <c r="F141" s="47" t="s">
        <v>185</v>
      </c>
      <c r="G141" s="93">
        <v>9785908039000</v>
      </c>
      <c r="H141" s="64">
        <v>88</v>
      </c>
      <c r="I141" s="71" t="s">
        <v>453</v>
      </c>
      <c r="J141" s="81">
        <v>50</v>
      </c>
      <c r="K141" s="98"/>
      <c r="L141" s="54">
        <f>K141*2.1/50</f>
        <v>0</v>
      </c>
      <c r="M141" s="54">
        <v>4903000000</v>
      </c>
      <c r="N141" s="54">
        <f>TRUNC(K141/J141,0)*J141</f>
        <v>0</v>
      </c>
      <c r="O141" s="161">
        <f>K141-N141</f>
        <v>0</v>
      </c>
      <c r="Q141" s="54"/>
      <c r="R141" s="149"/>
    </row>
    <row r="142" spans="1:18" s="2" customFormat="1" ht="111.75" customHeight="1" x14ac:dyDescent="0.3">
      <c r="A142" s="5">
        <f t="shared" si="9"/>
        <v>16</v>
      </c>
      <c r="B142" s="13"/>
      <c r="C142" s="94" t="s">
        <v>16</v>
      </c>
      <c r="D142" s="156" t="s">
        <v>456</v>
      </c>
      <c r="E142" s="44" t="s">
        <v>179</v>
      </c>
      <c r="F142" s="47" t="s">
        <v>185</v>
      </c>
      <c r="G142" s="93">
        <v>9785908039031</v>
      </c>
      <c r="H142" s="64">
        <v>88</v>
      </c>
      <c r="I142" s="71" t="s">
        <v>453</v>
      </c>
      <c r="J142" s="81">
        <v>50</v>
      </c>
      <c r="K142" s="98"/>
      <c r="L142" s="54">
        <f>K142*2.1/50</f>
        <v>0</v>
      </c>
      <c r="M142" s="54">
        <v>4903000000</v>
      </c>
      <c r="N142" s="54"/>
      <c r="O142" s="161"/>
      <c r="Q142" s="54"/>
      <c r="R142" s="149"/>
    </row>
    <row r="143" spans="1:18" s="2" customFormat="1" ht="111.75" customHeight="1" x14ac:dyDescent="0.3">
      <c r="A143" s="5">
        <f t="shared" si="9"/>
        <v>17</v>
      </c>
      <c r="B143" s="13"/>
      <c r="C143" s="28"/>
      <c r="D143" s="156" t="s">
        <v>45</v>
      </c>
      <c r="E143" s="44" t="s">
        <v>179</v>
      </c>
      <c r="F143" s="47" t="s">
        <v>186</v>
      </c>
      <c r="G143" s="93">
        <v>9785000336786</v>
      </c>
      <c r="H143" s="64">
        <v>88</v>
      </c>
      <c r="I143" s="71" t="s">
        <v>197</v>
      </c>
      <c r="J143" s="81">
        <v>50</v>
      </c>
      <c r="K143" s="85"/>
      <c r="L143" s="54">
        <f>K143*2.1/50</f>
        <v>0</v>
      </c>
      <c r="M143" s="54">
        <v>4903000000</v>
      </c>
      <c r="N143" s="54">
        <f>TRUNC(K143/J143,0)*J143</f>
        <v>0</v>
      </c>
      <c r="O143" s="161">
        <f>K143-N143</f>
        <v>0</v>
      </c>
      <c r="Q143" s="54"/>
      <c r="R143" s="149" t="s">
        <v>379</v>
      </c>
    </row>
    <row r="144" spans="1:18" s="2" customFormat="1" ht="111.75" customHeight="1" x14ac:dyDescent="0.3">
      <c r="A144" s="5">
        <f>A143+1</f>
        <v>18</v>
      </c>
      <c r="B144" s="13"/>
      <c r="C144" s="94" t="s">
        <v>16</v>
      </c>
      <c r="D144" s="156" t="s">
        <v>465</v>
      </c>
      <c r="E144" s="44" t="s">
        <v>179</v>
      </c>
      <c r="F144" s="47" t="s">
        <v>185</v>
      </c>
      <c r="G144" s="93">
        <v>9785908039017</v>
      </c>
      <c r="H144" s="64">
        <v>88</v>
      </c>
      <c r="I144" s="71" t="s">
        <v>453</v>
      </c>
      <c r="J144" s="81">
        <v>50</v>
      </c>
      <c r="K144" s="85"/>
      <c r="L144" s="54">
        <f>K144*2.1/50</f>
        <v>0</v>
      </c>
      <c r="M144" s="54">
        <v>4903000000</v>
      </c>
      <c r="N144" s="54">
        <f>TRUNC(K144/J144,0)*J144</f>
        <v>0</v>
      </c>
      <c r="O144" s="161">
        <f>K144-N144</f>
        <v>0</v>
      </c>
      <c r="Q144" s="54"/>
      <c r="R144" s="149"/>
    </row>
    <row r="145" spans="1:18" s="2" customFormat="1" ht="111.75" customHeight="1" x14ac:dyDescent="0.3">
      <c r="A145" s="5">
        <f>A144+1</f>
        <v>19</v>
      </c>
      <c r="B145" s="13"/>
      <c r="C145" s="25" t="s">
        <v>17</v>
      </c>
      <c r="D145" s="156" t="s">
        <v>319</v>
      </c>
      <c r="E145" s="44" t="s">
        <v>179</v>
      </c>
      <c r="F145" s="47" t="s">
        <v>185</v>
      </c>
      <c r="G145" s="93">
        <v>9785000337318</v>
      </c>
      <c r="H145" s="64">
        <v>88</v>
      </c>
      <c r="I145" s="71" t="s">
        <v>295</v>
      </c>
      <c r="J145" s="81">
        <v>50</v>
      </c>
      <c r="K145" s="98"/>
      <c r="L145" s="54">
        <f>K145*2.1/50</f>
        <v>0</v>
      </c>
      <c r="M145" s="54">
        <v>4903000000</v>
      </c>
      <c r="N145" s="54">
        <f>TRUNC(K145/J145,0)*J145</f>
        <v>0</v>
      </c>
      <c r="O145" s="161">
        <f>K145-N145</f>
        <v>0</v>
      </c>
      <c r="Q145" s="54"/>
      <c r="R145" s="149" t="s">
        <v>380</v>
      </c>
    </row>
    <row r="146" spans="1:18" s="2" customFormat="1" ht="111.75" customHeight="1" x14ac:dyDescent="0.3">
      <c r="A146" s="5">
        <f t="shared" si="9"/>
        <v>20</v>
      </c>
      <c r="B146" s="13"/>
      <c r="C146" s="24"/>
      <c r="D146" s="156" t="s">
        <v>251</v>
      </c>
      <c r="E146" s="44" t="s">
        <v>179</v>
      </c>
      <c r="F146" s="47" t="s">
        <v>185</v>
      </c>
      <c r="G146" s="93">
        <v>9785000337875</v>
      </c>
      <c r="H146" s="64">
        <v>88</v>
      </c>
      <c r="I146" s="71" t="s">
        <v>197</v>
      </c>
      <c r="J146" s="81">
        <v>50</v>
      </c>
      <c r="K146" s="98"/>
      <c r="L146" s="54">
        <f>K146*2.1/50</f>
        <v>0</v>
      </c>
      <c r="M146" s="54">
        <v>4903000000</v>
      </c>
      <c r="N146" s="54">
        <f>TRUNC(K146/J146,0)*J146</f>
        <v>0</v>
      </c>
      <c r="O146" s="161">
        <f>K146-N146</f>
        <v>0</v>
      </c>
      <c r="Q146" s="54"/>
      <c r="R146" s="149" t="s">
        <v>380</v>
      </c>
    </row>
    <row r="147" spans="1:18" s="2" customFormat="1" ht="111.75" customHeight="1" x14ac:dyDescent="0.3">
      <c r="A147" s="5">
        <f t="shared" si="9"/>
        <v>21</v>
      </c>
      <c r="B147" s="13"/>
      <c r="C147" s="25" t="s">
        <v>17</v>
      </c>
      <c r="D147" s="156" t="s">
        <v>320</v>
      </c>
      <c r="E147" s="44" t="s">
        <v>179</v>
      </c>
      <c r="F147" s="47" t="s">
        <v>185</v>
      </c>
      <c r="G147" s="93">
        <v>9785000337387</v>
      </c>
      <c r="H147" s="64">
        <v>88</v>
      </c>
      <c r="I147" s="71" t="s">
        <v>295</v>
      </c>
      <c r="J147" s="81">
        <v>50</v>
      </c>
      <c r="K147" s="98"/>
      <c r="L147" s="54">
        <f>K147*2.1/50</f>
        <v>0</v>
      </c>
      <c r="M147" s="54">
        <v>4903000000</v>
      </c>
      <c r="N147" s="54">
        <f>TRUNC(K147/J147,0)*J147</f>
        <v>0</v>
      </c>
      <c r="O147" s="161">
        <f>K147-N147</f>
        <v>0</v>
      </c>
      <c r="Q147" s="54"/>
      <c r="R147" s="149" t="s">
        <v>380</v>
      </c>
    </row>
    <row r="148" spans="1:18" s="9" customFormat="1" ht="111.75" customHeight="1" x14ac:dyDescent="0.3">
      <c r="A148" s="5">
        <f t="shared" si="9"/>
        <v>22</v>
      </c>
      <c r="B148" s="154"/>
      <c r="C148" s="155"/>
      <c r="D148" s="156" t="s">
        <v>252</v>
      </c>
      <c r="E148" s="44" t="s">
        <v>179</v>
      </c>
      <c r="F148" s="47" t="s">
        <v>185</v>
      </c>
      <c r="G148" s="93">
        <v>9785000337851</v>
      </c>
      <c r="H148" s="64">
        <v>88</v>
      </c>
      <c r="I148" s="71" t="s">
        <v>197</v>
      </c>
      <c r="J148" s="81">
        <v>50</v>
      </c>
      <c r="K148" s="98"/>
      <c r="L148" s="54">
        <f>K148*2.1/50</f>
        <v>0</v>
      </c>
      <c r="M148" s="54">
        <v>4903000000</v>
      </c>
      <c r="N148" s="54">
        <f>TRUNC(K148/J148,0)*J148</f>
        <v>0</v>
      </c>
      <c r="O148" s="161">
        <f>K148-N148</f>
        <v>0</v>
      </c>
      <c r="Q148" s="147"/>
      <c r="R148" s="149" t="s">
        <v>380</v>
      </c>
    </row>
    <row r="149" spans="1:18" s="2" customFormat="1" ht="51" customHeight="1" x14ac:dyDescent="0.3">
      <c r="A149" s="187" t="s">
        <v>222</v>
      </c>
      <c r="B149" s="188"/>
      <c r="C149" s="188"/>
      <c r="D149" s="188"/>
      <c r="E149" s="96"/>
      <c r="F149" s="185" t="s">
        <v>223</v>
      </c>
      <c r="G149" s="185"/>
      <c r="H149" s="185"/>
      <c r="I149" s="185"/>
      <c r="J149" s="186"/>
      <c r="K149" s="102"/>
      <c r="L149" s="54"/>
      <c r="M149" s="54"/>
      <c r="N149" s="54"/>
      <c r="O149" s="54"/>
      <c r="Q149" s="54"/>
      <c r="R149" s="54"/>
    </row>
    <row r="150" spans="1:18" s="2" customFormat="1" ht="75.75" customHeight="1" x14ac:dyDescent="0.3">
      <c r="A150" s="5">
        <v>1</v>
      </c>
      <c r="B150" s="13" t="s">
        <v>4</v>
      </c>
      <c r="C150" s="25" t="s">
        <v>17</v>
      </c>
      <c r="D150" s="36" t="s">
        <v>56</v>
      </c>
      <c r="E150" s="44" t="s">
        <v>179</v>
      </c>
      <c r="F150" s="55"/>
      <c r="G150" s="93">
        <v>9785912821721</v>
      </c>
      <c r="H150" s="64">
        <v>66</v>
      </c>
      <c r="I150" s="69" t="s">
        <v>295</v>
      </c>
      <c r="J150" s="81">
        <v>60</v>
      </c>
      <c r="K150" s="85"/>
      <c r="L150" s="54">
        <f>K150*3.6/60</f>
        <v>0</v>
      </c>
      <c r="M150" s="54">
        <v>4903000000</v>
      </c>
      <c r="N150" s="54">
        <f>TRUNC(K150/J150,0)*J150</f>
        <v>0</v>
      </c>
      <c r="O150" s="161">
        <f>K150-N150</f>
        <v>0</v>
      </c>
      <c r="Q150" s="54"/>
      <c r="R150" s="149" t="s">
        <v>381</v>
      </c>
    </row>
    <row r="151" spans="1:18" s="2" customFormat="1" ht="75.75" customHeight="1" x14ac:dyDescent="0.3">
      <c r="A151" s="5">
        <f>A150+1</f>
        <v>2</v>
      </c>
      <c r="B151" s="13" t="s">
        <v>4</v>
      </c>
      <c r="C151" s="25" t="s">
        <v>17</v>
      </c>
      <c r="D151" s="36" t="s">
        <v>57</v>
      </c>
      <c r="E151" s="44" t="s">
        <v>179</v>
      </c>
      <c r="F151" s="47" t="s">
        <v>187</v>
      </c>
      <c r="G151" s="93">
        <v>9785000334928</v>
      </c>
      <c r="H151" s="64">
        <v>66</v>
      </c>
      <c r="I151" s="69" t="s">
        <v>295</v>
      </c>
      <c r="J151" s="81">
        <v>60</v>
      </c>
      <c r="K151" s="85"/>
      <c r="L151" s="54">
        <f>K151*3.6/60</f>
        <v>0</v>
      </c>
      <c r="M151" s="54">
        <v>4903000000</v>
      </c>
      <c r="N151" s="54">
        <f>TRUNC(K151/J151,0)*J151</f>
        <v>0</v>
      </c>
      <c r="O151" s="161">
        <f>K151-N151</f>
        <v>0</v>
      </c>
      <c r="Q151" s="54"/>
      <c r="R151" s="149" t="s">
        <v>381</v>
      </c>
    </row>
    <row r="152" spans="1:18" s="9" customFormat="1" ht="45" customHeight="1" x14ac:dyDescent="0.3">
      <c r="A152" s="187" t="s">
        <v>210</v>
      </c>
      <c r="B152" s="188"/>
      <c r="C152" s="188"/>
      <c r="D152" s="188"/>
      <c r="E152" s="188"/>
      <c r="F152" s="188"/>
      <c r="G152" s="188"/>
      <c r="H152" s="188"/>
      <c r="I152" s="188"/>
      <c r="J152" s="189"/>
      <c r="K152" s="87"/>
      <c r="L152" s="54"/>
      <c r="M152" s="54"/>
      <c r="N152" s="54"/>
      <c r="O152" s="54"/>
      <c r="Q152" s="147"/>
      <c r="R152" s="147"/>
    </row>
    <row r="153" spans="1:18" s="2" customFormat="1" ht="57" customHeight="1" x14ac:dyDescent="0.3">
      <c r="A153" s="7"/>
      <c r="B153" s="15"/>
      <c r="C153" s="15"/>
      <c r="D153" s="39" t="s">
        <v>58</v>
      </c>
      <c r="E153" s="96"/>
      <c r="F153" s="185" t="s">
        <v>224</v>
      </c>
      <c r="G153" s="185"/>
      <c r="H153" s="185"/>
      <c r="I153" s="185"/>
      <c r="J153" s="186"/>
      <c r="K153" s="88"/>
      <c r="L153" s="54"/>
      <c r="M153" s="54"/>
      <c r="N153" s="54"/>
      <c r="O153" s="54"/>
      <c r="Q153" s="54"/>
      <c r="R153" s="54"/>
    </row>
    <row r="154" spans="1:18" s="2" customFormat="1" ht="111.75" customHeight="1" x14ac:dyDescent="0.3">
      <c r="A154" s="5">
        <v>1</v>
      </c>
      <c r="B154" s="13"/>
      <c r="C154" s="25" t="s">
        <v>17</v>
      </c>
      <c r="D154" s="36" t="s">
        <v>59</v>
      </c>
      <c r="E154" s="44" t="s">
        <v>179</v>
      </c>
      <c r="F154" s="47"/>
      <c r="G154" s="93">
        <v>9785000336588</v>
      </c>
      <c r="H154" s="64">
        <v>36</v>
      </c>
      <c r="I154" s="71" t="s">
        <v>391</v>
      </c>
      <c r="J154" s="81">
        <v>50</v>
      </c>
      <c r="K154" s="98"/>
      <c r="L154" s="54">
        <f>K154*1.75/50</f>
        <v>0</v>
      </c>
      <c r="M154" s="54">
        <v>4903000000</v>
      </c>
      <c r="N154" s="54">
        <f>TRUNC(K154/J154,0)*J154</f>
        <v>0</v>
      </c>
      <c r="O154" s="161">
        <f>K154-N154</f>
        <v>0</v>
      </c>
      <c r="Q154" s="54"/>
      <c r="R154" s="149" t="s">
        <v>382</v>
      </c>
    </row>
    <row r="155" spans="1:18" s="2" customFormat="1" ht="72" customHeight="1" x14ac:dyDescent="0.3">
      <c r="A155" s="106"/>
      <c r="B155" s="107"/>
      <c r="C155" s="108"/>
      <c r="D155" s="109" t="s">
        <v>291</v>
      </c>
      <c r="E155" s="110"/>
      <c r="F155" s="111" t="s">
        <v>281</v>
      </c>
      <c r="G155" s="132"/>
      <c r="H155" s="152">
        <v>36</v>
      </c>
      <c r="I155" s="113" t="s">
        <v>197</v>
      </c>
      <c r="J155" s="101">
        <v>50</v>
      </c>
      <c r="K155" s="98"/>
      <c r="L155" s="54"/>
      <c r="M155" s="54"/>
      <c r="N155" s="54"/>
      <c r="O155" s="54"/>
      <c r="Q155" s="54"/>
      <c r="R155" s="54"/>
    </row>
    <row r="156" spans="1:18" s="2" customFormat="1" ht="66.75" customHeight="1" x14ac:dyDescent="0.3">
      <c r="A156" s="106"/>
      <c r="B156" s="107"/>
      <c r="C156" s="108"/>
      <c r="D156" s="109" t="s">
        <v>286</v>
      </c>
      <c r="E156" s="110"/>
      <c r="F156" s="111" t="s">
        <v>285</v>
      </c>
      <c r="G156" s="132"/>
      <c r="H156" s="152">
        <v>28</v>
      </c>
      <c r="I156" s="113" t="s">
        <v>197</v>
      </c>
      <c r="J156" s="101">
        <v>50</v>
      </c>
      <c r="K156" s="98"/>
      <c r="L156" s="54"/>
      <c r="M156" s="54"/>
      <c r="N156" s="54"/>
      <c r="O156" s="54"/>
      <c r="Q156" s="54"/>
      <c r="R156" s="54"/>
    </row>
    <row r="157" spans="1:18" s="2" customFormat="1" ht="66.75" customHeight="1" x14ac:dyDescent="0.3">
      <c r="A157" s="106"/>
      <c r="B157" s="107"/>
      <c r="C157" s="108"/>
      <c r="D157" s="109" t="s">
        <v>309</v>
      </c>
      <c r="E157" s="110"/>
      <c r="F157" s="111" t="s">
        <v>308</v>
      </c>
      <c r="G157" s="132"/>
      <c r="H157" s="112">
        <v>48</v>
      </c>
      <c r="I157" s="113" t="s">
        <v>295</v>
      </c>
      <c r="J157" s="101">
        <v>50</v>
      </c>
      <c r="K157" s="98"/>
      <c r="L157" s="54"/>
      <c r="M157" s="54"/>
      <c r="N157" s="54"/>
      <c r="O157" s="54"/>
      <c r="Q157" s="54"/>
      <c r="R157" s="54"/>
    </row>
    <row r="158" spans="1:18" s="2" customFormat="1" ht="66.75" customHeight="1" x14ac:dyDescent="0.3">
      <c r="A158" s="106"/>
      <c r="B158" s="107"/>
      <c r="C158" s="108"/>
      <c r="D158" s="109" t="s">
        <v>396</v>
      </c>
      <c r="E158" s="110"/>
      <c r="F158" s="111" t="s">
        <v>395</v>
      </c>
      <c r="G158" s="132"/>
      <c r="H158" s="112">
        <v>48</v>
      </c>
      <c r="I158" s="113" t="s">
        <v>427</v>
      </c>
      <c r="J158" s="101">
        <v>50</v>
      </c>
      <c r="K158" s="98"/>
      <c r="L158" s="54"/>
      <c r="M158" s="54"/>
      <c r="N158" s="54"/>
      <c r="O158" s="54"/>
      <c r="Q158" s="54"/>
      <c r="R158" s="54"/>
    </row>
    <row r="159" spans="1:18" s="2" customFormat="1" ht="111.75" customHeight="1" x14ac:dyDescent="0.3">
      <c r="A159" s="5">
        <f>A154+1</f>
        <v>2</v>
      </c>
      <c r="B159" s="13" t="s">
        <v>5</v>
      </c>
      <c r="C159" s="25" t="s">
        <v>17</v>
      </c>
      <c r="D159" s="37" t="s">
        <v>60</v>
      </c>
      <c r="E159" s="44" t="s">
        <v>179</v>
      </c>
      <c r="F159" s="47" t="s">
        <v>187</v>
      </c>
      <c r="G159" s="93">
        <v>9785000336649</v>
      </c>
      <c r="H159" s="64">
        <v>36</v>
      </c>
      <c r="I159" s="71" t="s">
        <v>295</v>
      </c>
      <c r="J159" s="81">
        <v>50</v>
      </c>
      <c r="K159" s="98"/>
      <c r="L159" s="54">
        <f>K159*1.75/50</f>
        <v>0</v>
      </c>
      <c r="M159" s="54">
        <v>4903000000</v>
      </c>
      <c r="N159" s="54">
        <f>TRUNC(K159/J159,0)*J159</f>
        <v>0</v>
      </c>
      <c r="O159" s="161">
        <f>K159-N159</f>
        <v>0</v>
      </c>
      <c r="Q159" s="54"/>
      <c r="R159" s="149" t="s">
        <v>382</v>
      </c>
    </row>
    <row r="160" spans="1:18" s="2" customFormat="1" ht="111.75" customHeight="1" x14ac:dyDescent="0.3">
      <c r="A160" s="5">
        <f t="shared" ref="A160:A172" si="10">A159+1</f>
        <v>3</v>
      </c>
      <c r="B160" s="13" t="s">
        <v>5</v>
      </c>
      <c r="C160" s="28"/>
      <c r="D160" s="37" t="s">
        <v>61</v>
      </c>
      <c r="E160" s="44" t="s">
        <v>179</v>
      </c>
      <c r="F160" s="47" t="s">
        <v>187</v>
      </c>
      <c r="G160" s="93">
        <v>9785000336205</v>
      </c>
      <c r="H160" s="64">
        <v>36</v>
      </c>
      <c r="I160" s="71" t="s">
        <v>198</v>
      </c>
      <c r="J160" s="81">
        <v>50</v>
      </c>
      <c r="K160" s="98"/>
      <c r="L160" s="54">
        <f>K160*1.75/50</f>
        <v>0</v>
      </c>
      <c r="M160" s="54">
        <v>4903000000</v>
      </c>
      <c r="N160" s="54">
        <f>TRUNC(K160/J160,0)*J160</f>
        <v>0</v>
      </c>
      <c r="O160" s="161">
        <f>K160-N160</f>
        <v>0</v>
      </c>
      <c r="Q160" s="54"/>
      <c r="R160" s="149" t="s">
        <v>382</v>
      </c>
    </row>
    <row r="161" spans="1:18" s="2" customFormat="1" ht="111.75" customHeight="1" x14ac:dyDescent="0.3">
      <c r="A161" s="5">
        <f t="shared" si="10"/>
        <v>4</v>
      </c>
      <c r="B161" s="13" t="s">
        <v>5</v>
      </c>
      <c r="C161" s="25" t="s">
        <v>17</v>
      </c>
      <c r="D161" s="37" t="s">
        <v>62</v>
      </c>
      <c r="E161" s="44" t="s">
        <v>179</v>
      </c>
      <c r="F161" s="47" t="s">
        <v>187</v>
      </c>
      <c r="G161" s="93">
        <v>9785000335314</v>
      </c>
      <c r="H161" s="64">
        <v>36</v>
      </c>
      <c r="I161" s="71" t="s">
        <v>295</v>
      </c>
      <c r="J161" s="81">
        <v>50</v>
      </c>
      <c r="K161" s="98"/>
      <c r="L161" s="54">
        <f>K161*1.75/50</f>
        <v>0</v>
      </c>
      <c r="M161" s="54">
        <v>4903000000</v>
      </c>
      <c r="N161" s="54">
        <f>TRUNC(K161/J161,0)*J161</f>
        <v>0</v>
      </c>
      <c r="O161" s="161">
        <f>K161-N161</f>
        <v>0</v>
      </c>
      <c r="Q161" s="54"/>
      <c r="R161" s="149" t="s">
        <v>382</v>
      </c>
    </row>
    <row r="162" spans="1:18" s="2" customFormat="1" ht="111.75" customHeight="1" x14ac:dyDescent="0.3">
      <c r="A162" s="5">
        <f t="shared" si="10"/>
        <v>5</v>
      </c>
      <c r="B162" s="13" t="s">
        <v>5</v>
      </c>
      <c r="C162" s="28"/>
      <c r="D162" s="37" t="s">
        <v>63</v>
      </c>
      <c r="E162" s="44" t="s">
        <v>179</v>
      </c>
      <c r="F162" s="47" t="s">
        <v>187</v>
      </c>
      <c r="G162" s="93">
        <v>9785000335321</v>
      </c>
      <c r="H162" s="64">
        <v>36</v>
      </c>
      <c r="I162" s="71" t="s">
        <v>330</v>
      </c>
      <c r="J162" s="81">
        <v>50</v>
      </c>
      <c r="K162" s="98"/>
      <c r="L162" s="54">
        <f>K162*1.75/50</f>
        <v>0</v>
      </c>
      <c r="M162" s="54">
        <v>4903000000</v>
      </c>
      <c r="N162" s="54">
        <f>TRUNC(K162/J162,0)*J162</f>
        <v>0</v>
      </c>
      <c r="O162" s="161">
        <f>K162-N162</f>
        <v>0</v>
      </c>
      <c r="Q162" s="54"/>
      <c r="R162" s="149" t="s">
        <v>382</v>
      </c>
    </row>
    <row r="163" spans="1:18" s="2" customFormat="1" ht="111.75" customHeight="1" x14ac:dyDescent="0.3">
      <c r="A163" s="5">
        <f t="shared" si="10"/>
        <v>6</v>
      </c>
      <c r="B163" s="13" t="s">
        <v>5</v>
      </c>
      <c r="C163" s="25" t="s">
        <v>17</v>
      </c>
      <c r="D163" s="37" t="s">
        <v>64</v>
      </c>
      <c r="E163" s="44" t="s">
        <v>179</v>
      </c>
      <c r="F163" s="47" t="s">
        <v>187</v>
      </c>
      <c r="G163" s="93">
        <v>9785000336656</v>
      </c>
      <c r="H163" s="64">
        <v>36</v>
      </c>
      <c r="I163" s="71" t="s">
        <v>295</v>
      </c>
      <c r="J163" s="81">
        <v>50</v>
      </c>
      <c r="K163" s="98"/>
      <c r="L163" s="54">
        <f>K163*1.75/50</f>
        <v>0</v>
      </c>
      <c r="M163" s="54">
        <v>4903000000</v>
      </c>
      <c r="N163" s="54">
        <f>TRUNC(K163/J163,0)*J163</f>
        <v>0</v>
      </c>
      <c r="O163" s="161">
        <f>K163-N163</f>
        <v>0</v>
      </c>
      <c r="Q163" s="54"/>
      <c r="R163" s="149" t="s">
        <v>382</v>
      </c>
    </row>
    <row r="164" spans="1:18" s="2" customFormat="1" ht="111.75" customHeight="1" x14ac:dyDescent="0.3">
      <c r="A164" s="5">
        <f t="shared" si="10"/>
        <v>7</v>
      </c>
      <c r="B164" s="13" t="s">
        <v>5</v>
      </c>
      <c r="C164" s="25" t="s">
        <v>17</v>
      </c>
      <c r="D164" s="37" t="s">
        <v>65</v>
      </c>
      <c r="E164" s="44" t="s">
        <v>179</v>
      </c>
      <c r="F164" s="47" t="s">
        <v>187</v>
      </c>
      <c r="G164" s="93">
        <v>9785000335291</v>
      </c>
      <c r="H164" s="64">
        <v>36</v>
      </c>
      <c r="I164" s="71" t="s">
        <v>295</v>
      </c>
      <c r="J164" s="81">
        <v>50</v>
      </c>
      <c r="K164" s="98"/>
      <c r="L164" s="54">
        <f>K164*1.75/50</f>
        <v>0</v>
      </c>
      <c r="M164" s="54">
        <v>4903000000</v>
      </c>
      <c r="N164" s="54">
        <f>TRUNC(K164/J164,0)*J164</f>
        <v>0</v>
      </c>
      <c r="O164" s="161">
        <f>K164-N164</f>
        <v>0</v>
      </c>
      <c r="Q164" s="54"/>
      <c r="R164" s="149" t="s">
        <v>382</v>
      </c>
    </row>
    <row r="165" spans="1:18" s="2" customFormat="1" ht="111.75" customHeight="1" x14ac:dyDescent="0.3">
      <c r="A165" s="5">
        <f t="shared" si="10"/>
        <v>8</v>
      </c>
      <c r="B165" s="13"/>
      <c r="C165" s="25" t="s">
        <v>17</v>
      </c>
      <c r="D165" s="37" t="s">
        <v>66</v>
      </c>
      <c r="E165" s="44" t="s">
        <v>179</v>
      </c>
      <c r="F165" s="47"/>
      <c r="G165" s="93">
        <v>9785000335345</v>
      </c>
      <c r="H165" s="64">
        <v>36</v>
      </c>
      <c r="I165" s="71" t="s">
        <v>295</v>
      </c>
      <c r="J165" s="81">
        <v>50</v>
      </c>
      <c r="K165" s="98"/>
      <c r="L165" s="54">
        <f>K165*1.75/50</f>
        <v>0</v>
      </c>
      <c r="M165" s="54">
        <v>4903000000</v>
      </c>
      <c r="N165" s="54">
        <f>TRUNC(K165/J165,0)*J165</f>
        <v>0</v>
      </c>
      <c r="O165" s="161">
        <f>K165-N165</f>
        <v>0</v>
      </c>
      <c r="Q165" s="54"/>
      <c r="R165" s="149" t="s">
        <v>382</v>
      </c>
    </row>
    <row r="166" spans="1:18" s="2" customFormat="1" ht="111.75" customHeight="1" x14ac:dyDescent="0.3">
      <c r="A166" s="5">
        <f t="shared" si="10"/>
        <v>9</v>
      </c>
      <c r="B166" s="13" t="s">
        <v>5</v>
      </c>
      <c r="C166" s="25" t="s">
        <v>17</v>
      </c>
      <c r="D166" s="37" t="s">
        <v>67</v>
      </c>
      <c r="E166" s="44" t="s">
        <v>179</v>
      </c>
      <c r="F166" s="47" t="s">
        <v>187</v>
      </c>
      <c r="G166" s="93">
        <v>9785000336212</v>
      </c>
      <c r="H166" s="64">
        <v>36</v>
      </c>
      <c r="I166" s="71" t="s">
        <v>295</v>
      </c>
      <c r="J166" s="81">
        <v>50</v>
      </c>
      <c r="K166" s="98"/>
      <c r="L166" s="54">
        <f>K166*1.75/50</f>
        <v>0</v>
      </c>
      <c r="M166" s="54">
        <v>4903000000</v>
      </c>
      <c r="N166" s="54">
        <f>TRUNC(K166/J166,0)*J166</f>
        <v>0</v>
      </c>
      <c r="O166" s="161">
        <f>K166-N166</f>
        <v>0</v>
      </c>
      <c r="Q166" s="54"/>
      <c r="R166" s="149" t="s">
        <v>382</v>
      </c>
    </row>
    <row r="167" spans="1:18" s="2" customFormat="1" ht="111.75" customHeight="1" x14ac:dyDescent="0.3">
      <c r="A167" s="5">
        <f t="shared" si="10"/>
        <v>10</v>
      </c>
      <c r="B167" s="13" t="s">
        <v>5</v>
      </c>
      <c r="C167" s="25" t="s">
        <v>17</v>
      </c>
      <c r="D167" s="37" t="s">
        <v>68</v>
      </c>
      <c r="E167" s="44" t="s">
        <v>179</v>
      </c>
      <c r="F167" s="47" t="s">
        <v>187</v>
      </c>
      <c r="G167" s="93">
        <v>9785000336663</v>
      </c>
      <c r="H167" s="64">
        <v>36</v>
      </c>
      <c r="I167" s="71" t="s">
        <v>295</v>
      </c>
      <c r="J167" s="81">
        <v>50</v>
      </c>
      <c r="K167" s="98"/>
      <c r="L167" s="54">
        <f>K167*1.75/50</f>
        <v>0</v>
      </c>
      <c r="M167" s="54">
        <v>4903000000</v>
      </c>
      <c r="N167" s="54">
        <f>TRUNC(K167/J167,0)*J167</f>
        <v>0</v>
      </c>
      <c r="O167" s="161">
        <f>K167-N167</f>
        <v>0</v>
      </c>
      <c r="Q167" s="54"/>
      <c r="R167" s="149" t="s">
        <v>382</v>
      </c>
    </row>
    <row r="168" spans="1:18" s="2" customFormat="1" ht="111.75" customHeight="1" x14ac:dyDescent="0.3">
      <c r="A168" s="5">
        <f t="shared" si="10"/>
        <v>11</v>
      </c>
      <c r="B168" s="13"/>
      <c r="C168" s="25" t="s">
        <v>17</v>
      </c>
      <c r="D168" s="37" t="s">
        <v>69</v>
      </c>
      <c r="E168" s="44" t="s">
        <v>179</v>
      </c>
      <c r="F168" s="47"/>
      <c r="G168" s="93">
        <v>9785000336595</v>
      </c>
      <c r="H168" s="64">
        <v>36</v>
      </c>
      <c r="I168" s="71" t="s">
        <v>295</v>
      </c>
      <c r="J168" s="81">
        <v>50</v>
      </c>
      <c r="K168" s="98"/>
      <c r="L168" s="54">
        <f>K168*1.75/50</f>
        <v>0</v>
      </c>
      <c r="M168" s="54">
        <v>4903000000</v>
      </c>
      <c r="N168" s="54">
        <f>TRUNC(K168/J168,0)*J168</f>
        <v>0</v>
      </c>
      <c r="O168" s="161">
        <f>K168-N168</f>
        <v>0</v>
      </c>
      <c r="Q168" s="54"/>
      <c r="R168" s="149" t="s">
        <v>382</v>
      </c>
    </row>
    <row r="169" spans="1:18" s="2" customFormat="1" ht="111.75" customHeight="1" x14ac:dyDescent="0.3">
      <c r="A169" s="5">
        <f t="shared" si="10"/>
        <v>12</v>
      </c>
      <c r="B169" s="13"/>
      <c r="C169" s="25" t="s">
        <v>17</v>
      </c>
      <c r="D169" s="37" t="s">
        <v>70</v>
      </c>
      <c r="E169" s="44" t="s">
        <v>179</v>
      </c>
      <c r="F169" s="47"/>
      <c r="G169" s="93">
        <v>9785000335369</v>
      </c>
      <c r="H169" s="64">
        <v>36</v>
      </c>
      <c r="I169" s="71" t="s">
        <v>197</v>
      </c>
      <c r="J169" s="81">
        <v>50</v>
      </c>
      <c r="K169" s="98"/>
      <c r="L169" s="54">
        <f>K169*1.75/50</f>
        <v>0</v>
      </c>
      <c r="M169" s="54">
        <v>4903000000</v>
      </c>
      <c r="N169" s="54">
        <f>TRUNC(K169/J169,0)*J169</f>
        <v>0</v>
      </c>
      <c r="O169" s="161">
        <f>K169-N169</f>
        <v>0</v>
      </c>
      <c r="Q169" s="54"/>
      <c r="R169" s="149" t="s">
        <v>382</v>
      </c>
    </row>
    <row r="170" spans="1:18" s="2" customFormat="1" ht="111.75" customHeight="1" x14ac:dyDescent="0.3">
      <c r="A170" s="5">
        <f t="shared" si="10"/>
        <v>13</v>
      </c>
      <c r="B170" s="13"/>
      <c r="C170" s="25" t="s">
        <v>17</v>
      </c>
      <c r="D170" s="37" t="s">
        <v>49</v>
      </c>
      <c r="E170" s="44" t="s">
        <v>179</v>
      </c>
      <c r="F170" s="47" t="s">
        <v>187</v>
      </c>
      <c r="G170" s="93">
        <v>9785000335307</v>
      </c>
      <c r="H170" s="64">
        <v>36</v>
      </c>
      <c r="I170" s="71" t="s">
        <v>295</v>
      </c>
      <c r="J170" s="81">
        <v>50</v>
      </c>
      <c r="K170" s="98"/>
      <c r="L170" s="54">
        <f>K170*1.75/50</f>
        <v>0</v>
      </c>
      <c r="M170" s="54">
        <v>4903000000</v>
      </c>
      <c r="N170" s="54">
        <f>TRUNC(K170/J170,0)*J170</f>
        <v>0</v>
      </c>
      <c r="O170" s="161">
        <f>K170-N170</f>
        <v>0</v>
      </c>
      <c r="Q170" s="54"/>
      <c r="R170" s="149" t="s">
        <v>382</v>
      </c>
    </row>
    <row r="171" spans="1:18" s="2" customFormat="1" ht="111.75" customHeight="1" x14ac:dyDescent="0.3">
      <c r="A171" s="5">
        <f t="shared" si="10"/>
        <v>14</v>
      </c>
      <c r="B171" s="13"/>
      <c r="C171" s="25" t="s">
        <v>17</v>
      </c>
      <c r="D171" s="37" t="s">
        <v>55</v>
      </c>
      <c r="E171" s="44" t="s">
        <v>179</v>
      </c>
      <c r="F171" s="47"/>
      <c r="G171" s="93">
        <v>9785000335352</v>
      </c>
      <c r="H171" s="64">
        <v>36</v>
      </c>
      <c r="I171" s="71" t="s">
        <v>391</v>
      </c>
      <c r="J171" s="81">
        <v>50</v>
      </c>
      <c r="K171" s="98"/>
      <c r="L171" s="54">
        <f>K171*1.75/50</f>
        <v>0</v>
      </c>
      <c r="M171" s="54">
        <v>4903000000</v>
      </c>
      <c r="N171" s="54">
        <f>TRUNC(K171/J171,0)*J171</f>
        <v>0</v>
      </c>
      <c r="O171" s="161">
        <f>K171-N171</f>
        <v>0</v>
      </c>
      <c r="Q171" s="54"/>
      <c r="R171" s="149" t="s">
        <v>382</v>
      </c>
    </row>
    <row r="172" spans="1:18" s="9" customFormat="1" ht="111.75" customHeight="1" x14ac:dyDescent="0.3">
      <c r="A172" s="5">
        <f t="shared" si="10"/>
        <v>15</v>
      </c>
      <c r="B172" s="13"/>
      <c r="C172" s="25" t="s">
        <v>17</v>
      </c>
      <c r="D172" s="37" t="s">
        <v>71</v>
      </c>
      <c r="E172" s="44" t="s">
        <v>179</v>
      </c>
      <c r="F172" s="47"/>
      <c r="G172" s="93">
        <v>9785000335338</v>
      </c>
      <c r="H172" s="64">
        <v>36</v>
      </c>
      <c r="I172" s="71" t="s">
        <v>295</v>
      </c>
      <c r="J172" s="81">
        <v>50</v>
      </c>
      <c r="K172" s="98"/>
      <c r="L172" s="54">
        <f>K172*1.75/50</f>
        <v>0</v>
      </c>
      <c r="M172" s="54">
        <v>4903000000</v>
      </c>
      <c r="N172" s="54">
        <f>TRUNC(K172/J172,0)*J172</f>
        <v>0</v>
      </c>
      <c r="O172" s="161">
        <f>K172-N172</f>
        <v>0</v>
      </c>
      <c r="Q172" s="147"/>
      <c r="R172" s="149" t="s">
        <v>382</v>
      </c>
    </row>
    <row r="173" spans="1:18" s="2" customFormat="1" ht="38.25" customHeight="1" x14ac:dyDescent="0.3">
      <c r="A173" s="7"/>
      <c r="B173" s="15"/>
      <c r="C173" s="15"/>
      <c r="D173" s="39" t="s">
        <v>72</v>
      </c>
      <c r="E173" s="96"/>
      <c r="F173" s="185" t="s">
        <v>225</v>
      </c>
      <c r="G173" s="185"/>
      <c r="H173" s="185"/>
      <c r="I173" s="185"/>
      <c r="J173" s="186"/>
      <c r="K173" s="88"/>
      <c r="L173" s="54"/>
      <c r="M173" s="54"/>
      <c r="N173" s="54"/>
      <c r="O173" s="54"/>
      <c r="Q173" s="54"/>
      <c r="R173" s="54"/>
    </row>
    <row r="174" spans="1:18" s="2" customFormat="1" ht="111.75" customHeight="1" x14ac:dyDescent="0.3">
      <c r="A174" s="5">
        <f>A172+1</f>
        <v>16</v>
      </c>
      <c r="B174" s="13"/>
      <c r="C174" s="25" t="s">
        <v>17</v>
      </c>
      <c r="D174" s="37" t="s">
        <v>73</v>
      </c>
      <c r="E174" s="44" t="s">
        <v>179</v>
      </c>
      <c r="F174" s="54"/>
      <c r="G174" s="93">
        <v>9785000335390</v>
      </c>
      <c r="H174" s="64">
        <v>36</v>
      </c>
      <c r="I174" s="71" t="s">
        <v>295</v>
      </c>
      <c r="J174" s="81">
        <v>50</v>
      </c>
      <c r="K174" s="98"/>
      <c r="L174" s="54">
        <f>K174*1.75/50</f>
        <v>0</v>
      </c>
      <c r="M174" s="54">
        <v>4903000000</v>
      </c>
      <c r="N174" s="54">
        <f>TRUNC(K174/J174,0)*J174</f>
        <v>0</v>
      </c>
      <c r="O174" s="161">
        <f>K174-N174</f>
        <v>0</v>
      </c>
      <c r="Q174" s="54"/>
      <c r="R174" s="54"/>
    </row>
    <row r="175" spans="1:18" s="2" customFormat="1" ht="111.75" customHeight="1" x14ac:dyDescent="0.3">
      <c r="A175" s="5">
        <f>A174+1</f>
        <v>17</v>
      </c>
      <c r="B175" s="13"/>
      <c r="C175" s="25" t="s">
        <v>17</v>
      </c>
      <c r="D175" s="37" t="s">
        <v>54</v>
      </c>
      <c r="E175" s="44" t="s">
        <v>179</v>
      </c>
      <c r="F175" s="47"/>
      <c r="G175" s="93">
        <v>9785000335383</v>
      </c>
      <c r="H175" s="64">
        <v>36</v>
      </c>
      <c r="I175" s="71" t="s">
        <v>295</v>
      </c>
      <c r="J175" s="81">
        <v>50</v>
      </c>
      <c r="K175" s="98"/>
      <c r="L175" s="54">
        <f>K175*1.75/50</f>
        <v>0</v>
      </c>
      <c r="M175" s="54">
        <v>4903000000</v>
      </c>
      <c r="N175" s="54">
        <f>TRUNC(K175/J175,0)*J175</f>
        <v>0</v>
      </c>
      <c r="O175" s="161">
        <f>K175-N175</f>
        <v>0</v>
      </c>
      <c r="Q175" s="54"/>
      <c r="R175" s="54"/>
    </row>
    <row r="176" spans="1:18" s="2" customFormat="1" ht="111.75" customHeight="1" x14ac:dyDescent="0.3">
      <c r="A176" s="5">
        <f>A175+1</f>
        <v>18</v>
      </c>
      <c r="B176" s="13"/>
      <c r="C176" s="25" t="s">
        <v>17</v>
      </c>
      <c r="D176" s="37" t="s">
        <v>332</v>
      </c>
      <c r="E176" s="44" t="s">
        <v>179</v>
      </c>
      <c r="F176" s="47"/>
      <c r="G176" s="93">
        <v>9785000335376</v>
      </c>
      <c r="H176" s="64">
        <v>36</v>
      </c>
      <c r="I176" s="71" t="s">
        <v>295</v>
      </c>
      <c r="J176" s="81">
        <v>50</v>
      </c>
      <c r="K176" s="98"/>
      <c r="L176" s="54">
        <f>K176*1.75/50</f>
        <v>0</v>
      </c>
      <c r="M176" s="54">
        <v>4903000000</v>
      </c>
      <c r="N176" s="54">
        <f>TRUNC(K176/J176,0)*J176</f>
        <v>0</v>
      </c>
      <c r="O176" s="161">
        <f>K176-N176</f>
        <v>0</v>
      </c>
      <c r="Q176" s="54"/>
      <c r="R176" s="54"/>
    </row>
    <row r="177" spans="1:18" s="2" customFormat="1" ht="111.75" customHeight="1" x14ac:dyDescent="0.3">
      <c r="A177" s="5">
        <f>A176+1</f>
        <v>19</v>
      </c>
      <c r="B177" s="13"/>
      <c r="C177" s="25" t="s">
        <v>17</v>
      </c>
      <c r="D177" s="37" t="s">
        <v>74</v>
      </c>
      <c r="E177" s="44" t="s">
        <v>179</v>
      </c>
      <c r="F177" s="47"/>
      <c r="G177" s="93">
        <v>9785000335406</v>
      </c>
      <c r="H177" s="64">
        <v>36</v>
      </c>
      <c r="I177" s="71" t="s">
        <v>295</v>
      </c>
      <c r="J177" s="81">
        <v>50</v>
      </c>
      <c r="K177" s="98"/>
      <c r="L177" s="54">
        <f>K177*1.75/50</f>
        <v>0</v>
      </c>
      <c r="M177" s="54">
        <v>4903000000</v>
      </c>
      <c r="N177" s="54">
        <f>TRUNC(K177/J177,0)*J177</f>
        <v>0</v>
      </c>
      <c r="O177" s="161">
        <f>K177-N177</f>
        <v>0</v>
      </c>
      <c r="Q177" s="54"/>
      <c r="R177" s="54"/>
    </row>
    <row r="178" spans="1:18" s="9" customFormat="1" ht="111.75" customHeight="1" x14ac:dyDescent="0.3">
      <c r="A178" s="5">
        <f>A177+1</f>
        <v>20</v>
      </c>
      <c r="B178" s="13" t="s">
        <v>6</v>
      </c>
      <c r="C178" s="25" t="s">
        <v>17</v>
      </c>
      <c r="D178" s="37" t="s">
        <v>334</v>
      </c>
      <c r="E178" s="44" t="s">
        <v>179</v>
      </c>
      <c r="F178" s="54"/>
      <c r="G178" s="93">
        <v>9785000336199</v>
      </c>
      <c r="H178" s="64">
        <v>36</v>
      </c>
      <c r="I178" s="71" t="s">
        <v>295</v>
      </c>
      <c r="J178" s="81">
        <v>50</v>
      </c>
      <c r="K178" s="98"/>
      <c r="L178" s="54">
        <f>K178*1.75/50</f>
        <v>0</v>
      </c>
      <c r="M178" s="54">
        <v>4903000000</v>
      </c>
      <c r="N178" s="54">
        <f>TRUNC(K178/J178,0)*J178</f>
        <v>0</v>
      </c>
      <c r="O178" s="161">
        <f>K178-N178</f>
        <v>0</v>
      </c>
      <c r="Q178" s="147"/>
      <c r="R178" s="147"/>
    </row>
    <row r="179" spans="1:18" s="9" customFormat="1" ht="111.75" customHeight="1" x14ac:dyDescent="0.3">
      <c r="A179" s="5">
        <f>A178+1</f>
        <v>21</v>
      </c>
      <c r="B179" s="13" t="s">
        <v>6</v>
      </c>
      <c r="C179" s="25" t="s">
        <v>17</v>
      </c>
      <c r="D179" s="37" t="s">
        <v>75</v>
      </c>
      <c r="E179" s="44" t="s">
        <v>179</v>
      </c>
      <c r="F179" s="54"/>
      <c r="G179" s="93">
        <v>9785000336182</v>
      </c>
      <c r="H179" s="64">
        <v>36</v>
      </c>
      <c r="I179" s="71" t="s">
        <v>295</v>
      </c>
      <c r="J179" s="81">
        <v>50</v>
      </c>
      <c r="K179" s="98"/>
      <c r="L179" s="54">
        <f>K179*1.75/50</f>
        <v>0</v>
      </c>
      <c r="M179" s="54">
        <v>4903000000</v>
      </c>
      <c r="N179" s="54">
        <f>TRUNC(K179/J179,0)*J179</f>
        <v>0</v>
      </c>
      <c r="O179" s="161">
        <f>K179-N179</f>
        <v>0</v>
      </c>
      <c r="Q179" s="147"/>
      <c r="R179" s="147"/>
    </row>
    <row r="180" spans="1:18" s="9" customFormat="1" ht="44.25" customHeight="1" x14ac:dyDescent="0.3">
      <c r="A180" s="7"/>
      <c r="B180" s="15"/>
      <c r="C180" s="15"/>
      <c r="D180" s="39" t="s">
        <v>76</v>
      </c>
      <c r="E180" s="96"/>
      <c r="F180" s="185" t="s">
        <v>226</v>
      </c>
      <c r="G180" s="185"/>
      <c r="H180" s="185"/>
      <c r="I180" s="185"/>
      <c r="J180" s="186"/>
      <c r="K180" s="87"/>
      <c r="L180" s="54"/>
      <c r="M180" s="54"/>
      <c r="N180" s="54"/>
      <c r="O180" s="54"/>
      <c r="Q180" s="147"/>
      <c r="R180" s="147"/>
    </row>
    <row r="181" spans="1:18" s="2" customFormat="1" ht="111.75" customHeight="1" x14ac:dyDescent="0.3">
      <c r="A181" s="5">
        <f>A179+1</f>
        <v>22</v>
      </c>
      <c r="B181" s="13"/>
      <c r="C181" s="25" t="s">
        <v>17</v>
      </c>
      <c r="D181" s="37" t="s">
        <v>77</v>
      </c>
      <c r="E181" s="44" t="s">
        <v>179</v>
      </c>
      <c r="F181" s="54"/>
      <c r="G181" s="93">
        <v>9785000336090</v>
      </c>
      <c r="H181" s="64">
        <v>36</v>
      </c>
      <c r="I181" s="71" t="s">
        <v>460</v>
      </c>
      <c r="J181" s="81">
        <v>50</v>
      </c>
      <c r="K181" s="98"/>
      <c r="L181" s="54">
        <f>K181*1.75/50</f>
        <v>0</v>
      </c>
      <c r="M181" s="54">
        <v>4903000000</v>
      </c>
      <c r="N181" s="54">
        <f>TRUNC(K181/J181,0)*J181</f>
        <v>0</v>
      </c>
      <c r="O181" s="161">
        <f>K181-N181</f>
        <v>0</v>
      </c>
      <c r="Q181" s="54"/>
      <c r="R181" s="54"/>
    </row>
    <row r="182" spans="1:18" s="2" customFormat="1" ht="111.75" customHeight="1" x14ac:dyDescent="0.3">
      <c r="A182" s="5">
        <f t="shared" ref="A182:A186" si="11">A181+1</f>
        <v>23</v>
      </c>
      <c r="B182" s="13"/>
      <c r="C182" s="25" t="s">
        <v>17</v>
      </c>
      <c r="D182" s="37" t="s">
        <v>78</v>
      </c>
      <c r="E182" s="44" t="s">
        <v>179</v>
      </c>
      <c r="F182" s="54"/>
      <c r="G182" s="93">
        <v>9785000336076</v>
      </c>
      <c r="H182" s="64">
        <v>36</v>
      </c>
      <c r="I182" s="71" t="s">
        <v>460</v>
      </c>
      <c r="J182" s="81">
        <v>50</v>
      </c>
      <c r="K182" s="98"/>
      <c r="L182" s="54">
        <f>K182*1.75/50</f>
        <v>0</v>
      </c>
      <c r="M182" s="54">
        <v>4903000000</v>
      </c>
      <c r="N182" s="54">
        <f>TRUNC(K182/J182,0)*J182</f>
        <v>0</v>
      </c>
      <c r="O182" s="161">
        <f>K182-N182</f>
        <v>0</v>
      </c>
      <c r="Q182" s="54"/>
      <c r="R182" s="54"/>
    </row>
    <row r="183" spans="1:18" s="2" customFormat="1" ht="111.75" customHeight="1" x14ac:dyDescent="0.3">
      <c r="A183" s="5">
        <f t="shared" si="11"/>
        <v>24</v>
      </c>
      <c r="B183" s="13"/>
      <c r="C183" s="25" t="s">
        <v>17</v>
      </c>
      <c r="D183" s="37" t="s">
        <v>333</v>
      </c>
      <c r="E183" s="44" t="s">
        <v>179</v>
      </c>
      <c r="F183" s="54"/>
      <c r="G183" s="93">
        <v>9785000335413</v>
      </c>
      <c r="H183" s="64">
        <v>36</v>
      </c>
      <c r="I183" s="71" t="s">
        <v>295</v>
      </c>
      <c r="J183" s="81">
        <v>50</v>
      </c>
      <c r="K183" s="98"/>
      <c r="L183" s="54">
        <f>K183*1.75/50</f>
        <v>0</v>
      </c>
      <c r="M183" s="54">
        <v>4903000000</v>
      </c>
      <c r="N183" s="54">
        <f>TRUNC(K183/J183,0)*J183</f>
        <v>0</v>
      </c>
      <c r="O183" s="161">
        <f>K183-N183</f>
        <v>0</v>
      </c>
      <c r="Q183" s="54"/>
      <c r="R183" s="54"/>
    </row>
    <row r="184" spans="1:18" s="2" customFormat="1" ht="111.75" customHeight="1" x14ac:dyDescent="0.3">
      <c r="A184" s="5">
        <f t="shared" si="11"/>
        <v>25</v>
      </c>
      <c r="B184" s="13"/>
      <c r="C184" s="25" t="s">
        <v>17</v>
      </c>
      <c r="D184" s="37" t="s">
        <v>461</v>
      </c>
      <c r="E184" s="44" t="s">
        <v>179</v>
      </c>
      <c r="F184" s="54"/>
      <c r="G184" s="93">
        <v>9785000336106</v>
      </c>
      <c r="H184" s="64">
        <v>36</v>
      </c>
      <c r="I184" s="71" t="s">
        <v>460</v>
      </c>
      <c r="J184" s="81">
        <v>50</v>
      </c>
      <c r="K184" s="98"/>
      <c r="L184" s="54">
        <f>K184*1.75/50</f>
        <v>0</v>
      </c>
      <c r="M184" s="54">
        <v>4903000000</v>
      </c>
      <c r="N184" s="54"/>
      <c r="O184" s="161"/>
      <c r="Q184" s="54"/>
      <c r="R184" s="54"/>
    </row>
    <row r="185" spans="1:18" s="2" customFormat="1" ht="111.75" customHeight="1" x14ac:dyDescent="0.3">
      <c r="A185" s="5">
        <f t="shared" si="11"/>
        <v>26</v>
      </c>
      <c r="B185" s="13" t="s">
        <v>6</v>
      </c>
      <c r="C185" s="25" t="s">
        <v>17</v>
      </c>
      <c r="D185" s="37" t="s">
        <v>79</v>
      </c>
      <c r="E185" s="44" t="s">
        <v>179</v>
      </c>
      <c r="F185" s="47"/>
      <c r="G185" s="93">
        <v>9785000336083</v>
      </c>
      <c r="H185" s="64">
        <v>36</v>
      </c>
      <c r="I185" s="71" t="s">
        <v>460</v>
      </c>
      <c r="J185" s="81">
        <v>50</v>
      </c>
      <c r="K185" s="98"/>
      <c r="L185" s="54">
        <f>K185*1.75/50</f>
        <v>0</v>
      </c>
      <c r="M185" s="54">
        <v>4903000000</v>
      </c>
      <c r="N185" s="54">
        <f>TRUNC(K185/J185,0)*J185</f>
        <v>0</v>
      </c>
      <c r="O185" s="161">
        <f>K185-N185</f>
        <v>0</v>
      </c>
      <c r="Q185" s="54"/>
      <c r="R185" s="54"/>
    </row>
    <row r="186" spans="1:18" s="2" customFormat="1" ht="111.75" customHeight="1" x14ac:dyDescent="0.3">
      <c r="A186" s="5">
        <f t="shared" si="11"/>
        <v>27</v>
      </c>
      <c r="B186" s="13" t="s">
        <v>6</v>
      </c>
      <c r="C186" s="25" t="s">
        <v>17</v>
      </c>
      <c r="D186" s="37" t="s">
        <v>335</v>
      </c>
      <c r="E186" s="44" t="s">
        <v>179</v>
      </c>
      <c r="F186" s="47"/>
      <c r="G186" s="93">
        <v>9785000336670</v>
      </c>
      <c r="H186" s="64">
        <v>36</v>
      </c>
      <c r="I186" s="71" t="s">
        <v>460</v>
      </c>
      <c r="J186" s="81">
        <v>50</v>
      </c>
      <c r="K186" s="98"/>
      <c r="L186" s="54">
        <f>K186*1.75/50</f>
        <v>0</v>
      </c>
      <c r="M186" s="54">
        <v>4903000000</v>
      </c>
      <c r="N186" s="54">
        <f>TRUNC(K186/J186,0)*J186</f>
        <v>0</v>
      </c>
      <c r="O186" s="161">
        <f>K186-N186</f>
        <v>0</v>
      </c>
      <c r="Q186" s="54"/>
      <c r="R186" s="54"/>
    </row>
    <row r="187" spans="1:18" s="2" customFormat="1" ht="45.75" customHeight="1" x14ac:dyDescent="0.3">
      <c r="A187" s="7"/>
      <c r="B187" s="15"/>
      <c r="C187" s="15"/>
      <c r="D187" s="39" t="s">
        <v>80</v>
      </c>
      <c r="E187" s="96"/>
      <c r="F187" s="185" t="s">
        <v>227</v>
      </c>
      <c r="G187" s="185"/>
      <c r="H187" s="185"/>
      <c r="I187" s="185"/>
      <c r="J187" s="186"/>
      <c r="K187" s="88"/>
      <c r="L187" s="54"/>
      <c r="M187" s="54"/>
      <c r="N187" s="54"/>
      <c r="O187" s="54"/>
      <c r="Q187" s="54"/>
      <c r="R187" s="54"/>
    </row>
    <row r="188" spans="1:18" s="2" customFormat="1" ht="111.75" customHeight="1" x14ac:dyDescent="0.3">
      <c r="A188" s="5">
        <f>A186+1</f>
        <v>28</v>
      </c>
      <c r="B188" s="13"/>
      <c r="C188" s="94" t="s">
        <v>352</v>
      </c>
      <c r="D188" s="37" t="s">
        <v>432</v>
      </c>
      <c r="E188" s="44" t="s">
        <v>179</v>
      </c>
      <c r="F188" s="47"/>
      <c r="G188" s="93">
        <v>9785000338834</v>
      </c>
      <c r="H188" s="64">
        <v>36</v>
      </c>
      <c r="I188" s="71" t="s">
        <v>406</v>
      </c>
      <c r="J188" s="81">
        <v>50</v>
      </c>
      <c r="K188" s="98"/>
      <c r="L188" s="54">
        <f>K188*1.75/50</f>
        <v>0</v>
      </c>
      <c r="M188" s="54">
        <v>4903000000</v>
      </c>
      <c r="N188" s="54"/>
      <c r="O188" s="161"/>
      <c r="Q188" s="54"/>
      <c r="R188" s="54"/>
    </row>
    <row r="189" spans="1:18" s="2" customFormat="1" ht="111.75" customHeight="1" x14ac:dyDescent="0.3">
      <c r="A189" s="5">
        <f t="shared" ref="A189:A192" si="12">A188+1</f>
        <v>29</v>
      </c>
      <c r="B189" s="13" t="s">
        <v>6</v>
      </c>
      <c r="C189" s="25" t="s">
        <v>17</v>
      </c>
      <c r="D189" s="37" t="s">
        <v>81</v>
      </c>
      <c r="E189" s="44" t="s">
        <v>179</v>
      </c>
      <c r="F189" s="47"/>
      <c r="G189" s="93">
        <v>9785000335437</v>
      </c>
      <c r="H189" s="64">
        <v>36</v>
      </c>
      <c r="I189" s="71" t="s">
        <v>295</v>
      </c>
      <c r="J189" s="81">
        <v>50</v>
      </c>
      <c r="K189" s="98"/>
      <c r="L189" s="54">
        <f>K189*1.75/50</f>
        <v>0</v>
      </c>
      <c r="M189" s="54">
        <v>4903000000</v>
      </c>
      <c r="N189" s="54">
        <f>TRUNC(K189/J189,0)*J189</f>
        <v>0</v>
      </c>
      <c r="O189" s="161">
        <f>K189-N189</f>
        <v>0</v>
      </c>
      <c r="Q189" s="54"/>
      <c r="R189" s="54"/>
    </row>
    <row r="190" spans="1:18" s="2" customFormat="1" ht="111.75" customHeight="1" x14ac:dyDescent="0.3">
      <c r="A190" s="5">
        <f t="shared" si="12"/>
        <v>30</v>
      </c>
      <c r="B190" s="13" t="s">
        <v>6</v>
      </c>
      <c r="C190" s="28"/>
      <c r="D190" s="37" t="s">
        <v>82</v>
      </c>
      <c r="E190" s="44" t="s">
        <v>179</v>
      </c>
      <c r="F190" s="54"/>
      <c r="G190" s="93">
        <v>9785000336229</v>
      </c>
      <c r="H190" s="64">
        <v>36</v>
      </c>
      <c r="I190" s="71" t="s">
        <v>295</v>
      </c>
      <c r="J190" s="81">
        <v>50</v>
      </c>
      <c r="K190" s="98"/>
      <c r="L190" s="54">
        <f>K190*1.75/50</f>
        <v>0</v>
      </c>
      <c r="M190" s="54">
        <v>4903000000</v>
      </c>
      <c r="N190" s="54">
        <f>TRUNC(K190/J190,0)*J190</f>
        <v>0</v>
      </c>
      <c r="O190" s="161">
        <f>K190-N190</f>
        <v>0</v>
      </c>
      <c r="Q190" s="54"/>
      <c r="R190" s="54"/>
    </row>
    <row r="191" spans="1:18" s="2" customFormat="1" ht="111.75" customHeight="1" x14ac:dyDescent="0.3">
      <c r="A191" s="5">
        <f t="shared" si="12"/>
        <v>31</v>
      </c>
      <c r="B191" s="13" t="s">
        <v>6</v>
      </c>
      <c r="C191" s="25" t="s">
        <v>17</v>
      </c>
      <c r="D191" s="37" t="s">
        <v>32</v>
      </c>
      <c r="E191" s="44" t="s">
        <v>179</v>
      </c>
      <c r="F191" s="54"/>
      <c r="G191" s="93">
        <v>9785000335420</v>
      </c>
      <c r="H191" s="64">
        <v>36</v>
      </c>
      <c r="I191" s="71" t="s">
        <v>295</v>
      </c>
      <c r="J191" s="81">
        <v>50</v>
      </c>
      <c r="K191" s="98"/>
      <c r="L191" s="54">
        <f>K191*1.75/50</f>
        <v>0</v>
      </c>
      <c r="M191" s="54">
        <v>4903000000</v>
      </c>
      <c r="N191" s="54">
        <f>TRUNC(K191/J191,0)*J191</f>
        <v>0</v>
      </c>
      <c r="O191" s="161">
        <f>K191-N191</f>
        <v>0</v>
      </c>
      <c r="Q191" s="54"/>
      <c r="R191" s="54"/>
    </row>
    <row r="192" spans="1:18" s="2" customFormat="1" ht="111.75" customHeight="1" x14ac:dyDescent="0.3">
      <c r="A192" s="5">
        <f t="shared" si="12"/>
        <v>32</v>
      </c>
      <c r="B192" s="13"/>
      <c r="C192" s="94" t="s">
        <v>352</v>
      </c>
      <c r="D192" s="37" t="s">
        <v>304</v>
      </c>
      <c r="E192" s="44" t="s">
        <v>179</v>
      </c>
      <c r="F192" s="54"/>
      <c r="G192" s="93">
        <v>9785000338858</v>
      </c>
      <c r="H192" s="64">
        <v>36</v>
      </c>
      <c r="I192" s="71" t="s">
        <v>406</v>
      </c>
      <c r="J192" s="81">
        <v>50</v>
      </c>
      <c r="K192" s="98"/>
      <c r="L192" s="54">
        <f>K192*1.75/50</f>
        <v>0</v>
      </c>
      <c r="M192" s="54">
        <v>4903000000</v>
      </c>
      <c r="N192" s="54"/>
      <c r="O192" s="161"/>
      <c r="Q192" s="54"/>
      <c r="R192" s="54"/>
    </row>
    <row r="193" spans="1:18" s="2" customFormat="1" ht="111.75" customHeight="1" x14ac:dyDescent="0.3">
      <c r="A193" s="5">
        <f t="shared" ref="A193" si="13">A192+1</f>
        <v>33</v>
      </c>
      <c r="B193" s="13"/>
      <c r="C193" s="94" t="s">
        <v>352</v>
      </c>
      <c r="D193" s="37" t="s">
        <v>433</v>
      </c>
      <c r="E193" s="44" t="s">
        <v>179</v>
      </c>
      <c r="F193" s="54"/>
      <c r="G193" s="93">
        <v>9785000338841</v>
      </c>
      <c r="H193" s="64">
        <v>36</v>
      </c>
      <c r="I193" s="71" t="s">
        <v>406</v>
      </c>
      <c r="J193" s="81">
        <v>50</v>
      </c>
      <c r="K193" s="98"/>
      <c r="L193" s="54">
        <f>K193*1.75/50</f>
        <v>0</v>
      </c>
      <c r="M193" s="54">
        <v>4903000000</v>
      </c>
      <c r="N193" s="54"/>
      <c r="O193" s="161"/>
      <c r="Q193" s="54"/>
      <c r="R193" s="54"/>
    </row>
    <row r="194" spans="1:18" s="2" customFormat="1" ht="58.5" customHeight="1" x14ac:dyDescent="0.3">
      <c r="A194" s="187" t="s">
        <v>260</v>
      </c>
      <c r="B194" s="188"/>
      <c r="C194" s="188"/>
      <c r="D194" s="188"/>
      <c r="E194" s="19"/>
      <c r="F194" s="185" t="s">
        <v>267</v>
      </c>
      <c r="G194" s="185"/>
      <c r="H194" s="185"/>
      <c r="I194" s="185"/>
      <c r="J194" s="186"/>
      <c r="K194" s="88"/>
      <c r="L194" s="54"/>
      <c r="M194" s="54"/>
      <c r="N194" s="54"/>
      <c r="O194" s="54"/>
      <c r="Q194" s="54"/>
      <c r="R194" s="54"/>
    </row>
    <row r="195" spans="1:18" s="2" customFormat="1" ht="25.5" customHeight="1" x14ac:dyDescent="0.3">
      <c r="A195" s="7"/>
      <c r="B195" s="15"/>
      <c r="C195" s="195" t="s">
        <v>385</v>
      </c>
      <c r="D195" s="195"/>
      <c r="E195" s="96"/>
      <c r="F195" s="153"/>
      <c r="G195" s="153"/>
      <c r="H195" s="153"/>
      <c r="I195" s="153"/>
      <c r="J195" s="142"/>
      <c r="K195" s="88"/>
      <c r="L195" s="54"/>
      <c r="M195" s="54"/>
      <c r="N195" s="54"/>
      <c r="O195" s="54"/>
      <c r="Q195" s="54"/>
      <c r="R195" s="54"/>
    </row>
    <row r="196" spans="1:18" s="19" customFormat="1" ht="111.75" customHeight="1" x14ac:dyDescent="0.3">
      <c r="A196" s="5">
        <v>1</v>
      </c>
      <c r="B196" s="13"/>
      <c r="C196" s="25" t="s">
        <v>17</v>
      </c>
      <c r="D196" s="37" t="s">
        <v>46</v>
      </c>
      <c r="E196" s="44" t="s">
        <v>179</v>
      </c>
      <c r="F196" s="138" t="s">
        <v>187</v>
      </c>
      <c r="G196" s="93">
        <v>9785912828706</v>
      </c>
      <c r="H196" s="63">
        <v>26</v>
      </c>
      <c r="I196" s="69" t="s">
        <v>197</v>
      </c>
      <c r="J196" s="79">
        <v>100</v>
      </c>
      <c r="K196" s="98"/>
      <c r="L196" s="54">
        <f>K196*2.2/100</f>
        <v>0</v>
      </c>
      <c r="M196" s="54">
        <v>4903000000</v>
      </c>
      <c r="N196" s="54">
        <f>TRUNC(K196/J196,0)*J196</f>
        <v>0</v>
      </c>
      <c r="O196" s="161">
        <f>K196-N196</f>
        <v>0</v>
      </c>
      <c r="Q196" s="50"/>
      <c r="R196" s="150" t="s">
        <v>387</v>
      </c>
    </row>
    <row r="197" spans="1:18" s="2" customFormat="1" ht="111.75" customHeight="1" x14ac:dyDescent="0.3">
      <c r="A197" s="5">
        <f>A196+1</f>
        <v>2</v>
      </c>
      <c r="B197" s="13" t="s">
        <v>7</v>
      </c>
      <c r="C197" s="25" t="s">
        <v>17</v>
      </c>
      <c r="D197" s="37" t="s">
        <v>314</v>
      </c>
      <c r="E197" s="44" t="s">
        <v>179</v>
      </c>
      <c r="F197" s="138" t="s">
        <v>187</v>
      </c>
      <c r="G197" s="93">
        <v>9785912828683</v>
      </c>
      <c r="H197" s="63">
        <v>26</v>
      </c>
      <c r="I197" s="69" t="s">
        <v>295</v>
      </c>
      <c r="J197" s="79">
        <v>100</v>
      </c>
      <c r="K197" s="98"/>
      <c r="L197" s="54">
        <f>K197*2.2/100</f>
        <v>0</v>
      </c>
      <c r="M197" s="54">
        <v>4903000000</v>
      </c>
      <c r="N197" s="54">
        <f>TRUNC(K197/J197,0)*J197</f>
        <v>0</v>
      </c>
      <c r="O197" s="161">
        <f>K197-N197</f>
        <v>0</v>
      </c>
      <c r="Q197" s="54"/>
      <c r="R197" s="150" t="s">
        <v>387</v>
      </c>
    </row>
    <row r="198" spans="1:18" s="2" customFormat="1" ht="111.75" customHeight="1" x14ac:dyDescent="0.3">
      <c r="A198" s="5">
        <f>A197+1</f>
        <v>3</v>
      </c>
      <c r="B198" s="13" t="s">
        <v>7</v>
      </c>
      <c r="C198" s="25" t="s">
        <v>17</v>
      </c>
      <c r="D198" s="37" t="s">
        <v>88</v>
      </c>
      <c r="E198" s="44" t="s">
        <v>179</v>
      </c>
      <c r="F198" s="138" t="s">
        <v>187</v>
      </c>
      <c r="G198" s="93">
        <v>9785912828690</v>
      </c>
      <c r="H198" s="63">
        <v>26</v>
      </c>
      <c r="I198" s="69" t="s">
        <v>199</v>
      </c>
      <c r="J198" s="79">
        <v>100</v>
      </c>
      <c r="K198" s="98"/>
      <c r="L198" s="54">
        <f>K198*2.2/100</f>
        <v>0</v>
      </c>
      <c r="M198" s="54">
        <v>4903000000</v>
      </c>
      <c r="N198" s="54">
        <f>TRUNC(K198/J198,0)*J198</f>
        <v>0</v>
      </c>
      <c r="O198" s="161">
        <f>K198-N198</f>
        <v>0</v>
      </c>
      <c r="Q198" s="54"/>
      <c r="R198" s="150" t="s">
        <v>387</v>
      </c>
    </row>
    <row r="199" spans="1:18" s="2" customFormat="1" ht="111.75" customHeight="1" x14ac:dyDescent="0.3">
      <c r="A199" s="5">
        <f>A198+1</f>
        <v>4</v>
      </c>
      <c r="B199" s="13" t="s">
        <v>7</v>
      </c>
      <c r="C199" s="25" t="s">
        <v>17</v>
      </c>
      <c r="D199" s="37" t="s">
        <v>48</v>
      </c>
      <c r="E199" s="44" t="s">
        <v>179</v>
      </c>
      <c r="F199" s="138" t="s">
        <v>187</v>
      </c>
      <c r="G199" s="93">
        <v>9785912828676</v>
      </c>
      <c r="H199" s="63">
        <v>26</v>
      </c>
      <c r="I199" s="69" t="s">
        <v>295</v>
      </c>
      <c r="J199" s="79">
        <v>100</v>
      </c>
      <c r="K199" s="98"/>
      <c r="L199" s="54">
        <f>K199*2.2/100</f>
        <v>0</v>
      </c>
      <c r="M199" s="54">
        <v>4903000000</v>
      </c>
      <c r="N199" s="54">
        <f>TRUNC(K199/J199,0)*J199</f>
        <v>0</v>
      </c>
      <c r="O199" s="161">
        <f>K199-N199</f>
        <v>0</v>
      </c>
      <c r="Q199" s="54"/>
      <c r="R199" s="150" t="s">
        <v>387</v>
      </c>
    </row>
    <row r="200" spans="1:18" s="2" customFormat="1" ht="49.5" customHeight="1" x14ac:dyDescent="0.3">
      <c r="A200" s="7"/>
      <c r="B200" s="15"/>
      <c r="C200" s="195" t="s">
        <v>72</v>
      </c>
      <c r="D200" s="195"/>
      <c r="E200" s="96"/>
      <c r="F200" s="196" t="s">
        <v>267</v>
      </c>
      <c r="G200" s="185"/>
      <c r="H200" s="185"/>
      <c r="I200" s="185"/>
      <c r="J200" s="186"/>
      <c r="K200" s="88"/>
      <c r="L200" s="54"/>
      <c r="M200" s="54"/>
      <c r="N200" s="54"/>
      <c r="O200" s="54"/>
      <c r="Q200" s="54"/>
      <c r="R200" s="54"/>
    </row>
    <row r="201" spans="1:18" s="2" customFormat="1" ht="111.75" customHeight="1" x14ac:dyDescent="0.3">
      <c r="A201" s="5">
        <f>A199+1</f>
        <v>5</v>
      </c>
      <c r="B201" s="13" t="s">
        <v>7</v>
      </c>
      <c r="C201" s="25" t="s">
        <v>17</v>
      </c>
      <c r="D201" s="37" t="s">
        <v>87</v>
      </c>
      <c r="E201" s="44" t="s">
        <v>179</v>
      </c>
      <c r="F201" s="49"/>
      <c r="G201" s="93">
        <v>9785912827341</v>
      </c>
      <c r="H201" s="63">
        <v>26</v>
      </c>
      <c r="I201" s="69" t="s">
        <v>406</v>
      </c>
      <c r="J201" s="79">
        <v>100</v>
      </c>
      <c r="K201" s="98"/>
      <c r="L201" s="54">
        <f>K201*2.2/100</f>
        <v>0</v>
      </c>
      <c r="M201" s="54">
        <v>4903000000</v>
      </c>
      <c r="N201" s="54">
        <f>TRUNC(K201/J201,0)*J201</f>
        <v>0</v>
      </c>
      <c r="O201" s="161">
        <f>K201-N201</f>
        <v>0</v>
      </c>
      <c r="Q201" s="54"/>
      <c r="R201" s="54"/>
    </row>
    <row r="202" spans="1:18" s="2" customFormat="1" ht="111.75" customHeight="1" x14ac:dyDescent="0.3">
      <c r="A202" s="5">
        <f>A201+1</f>
        <v>6</v>
      </c>
      <c r="B202" s="13" t="s">
        <v>7</v>
      </c>
      <c r="C202" s="25" t="s">
        <v>17</v>
      </c>
      <c r="D202" s="37" t="s">
        <v>311</v>
      </c>
      <c r="E202" s="44" t="s">
        <v>179</v>
      </c>
      <c r="F202" s="49"/>
      <c r="G202" s="93">
        <v>9785912822889</v>
      </c>
      <c r="H202" s="63">
        <v>26</v>
      </c>
      <c r="I202" s="69" t="s">
        <v>463</v>
      </c>
      <c r="J202" s="79">
        <v>100</v>
      </c>
      <c r="K202" s="98"/>
      <c r="L202" s="54">
        <f>K202*2.2/100</f>
        <v>0</v>
      </c>
      <c r="M202" s="54">
        <v>4903000000</v>
      </c>
      <c r="N202" s="54">
        <f>TRUNC(K202/J202,0)*J202</f>
        <v>0</v>
      </c>
      <c r="O202" s="161">
        <f>K202-N202</f>
        <v>0</v>
      </c>
      <c r="Q202" s="54"/>
      <c r="R202" s="54"/>
    </row>
    <row r="203" spans="1:18" s="2" customFormat="1" ht="66.75" customHeight="1" x14ac:dyDescent="0.3">
      <c r="A203" s="106"/>
      <c r="B203" s="107"/>
      <c r="C203" s="108"/>
      <c r="D203" s="109" t="s">
        <v>282</v>
      </c>
      <c r="E203" s="110"/>
      <c r="F203" s="111" t="s">
        <v>281</v>
      </c>
      <c r="G203" s="132"/>
      <c r="H203" s="152">
        <v>36</v>
      </c>
      <c r="I203" s="113" t="s">
        <v>197</v>
      </c>
      <c r="J203" s="101">
        <v>100</v>
      </c>
      <c r="K203" s="98"/>
      <c r="L203" s="54"/>
      <c r="M203" s="54"/>
      <c r="N203" s="54"/>
      <c r="O203" s="54"/>
      <c r="Q203" s="54"/>
      <c r="R203" s="54"/>
    </row>
    <row r="204" spans="1:18" s="2" customFormat="1" ht="66.75" customHeight="1" x14ac:dyDescent="0.3">
      <c r="A204" s="106"/>
      <c r="B204" s="107"/>
      <c r="C204" s="108"/>
      <c r="D204" s="109" t="s">
        <v>307</v>
      </c>
      <c r="E204" s="110"/>
      <c r="F204" s="111" t="s">
        <v>308</v>
      </c>
      <c r="G204" s="132"/>
      <c r="H204" s="112">
        <v>29.9</v>
      </c>
      <c r="I204" s="113" t="s">
        <v>295</v>
      </c>
      <c r="J204" s="101">
        <v>100</v>
      </c>
      <c r="K204" s="98"/>
      <c r="L204" s="54"/>
      <c r="M204" s="54"/>
      <c r="N204" s="54"/>
      <c r="O204" s="54"/>
      <c r="Q204" s="54"/>
      <c r="R204" s="54"/>
    </row>
    <row r="205" spans="1:18" s="2" customFormat="1" ht="66.75" customHeight="1" x14ac:dyDescent="0.3">
      <c r="A205" s="106"/>
      <c r="B205" s="107"/>
      <c r="C205" s="108"/>
      <c r="D205" s="109" t="s">
        <v>392</v>
      </c>
      <c r="E205" s="110"/>
      <c r="F205" s="111" t="s">
        <v>395</v>
      </c>
      <c r="G205" s="132"/>
      <c r="H205" s="112">
        <v>28.5</v>
      </c>
      <c r="I205" s="113" t="s">
        <v>406</v>
      </c>
      <c r="J205" s="101">
        <v>100</v>
      </c>
      <c r="K205" s="98"/>
      <c r="L205" s="54"/>
      <c r="M205" s="54"/>
      <c r="N205" s="54"/>
      <c r="O205" s="54"/>
      <c r="Q205" s="54"/>
      <c r="R205" s="54"/>
    </row>
    <row r="206" spans="1:18" s="2" customFormat="1" ht="111.75" customHeight="1" x14ac:dyDescent="0.3">
      <c r="A206" s="5">
        <f>A202+1</f>
        <v>7</v>
      </c>
      <c r="B206" s="13"/>
      <c r="C206" s="25" t="s">
        <v>17</v>
      </c>
      <c r="D206" s="37" t="s">
        <v>430</v>
      </c>
      <c r="E206" s="44" t="s">
        <v>179</v>
      </c>
      <c r="F206" s="56"/>
      <c r="G206" s="93">
        <v>9785912827167</v>
      </c>
      <c r="H206" s="63">
        <v>26</v>
      </c>
      <c r="I206" s="69" t="s">
        <v>406</v>
      </c>
      <c r="J206" s="79">
        <v>100</v>
      </c>
      <c r="K206" s="98"/>
      <c r="L206" s="54">
        <f>K206*2.2/100</f>
        <v>0</v>
      </c>
      <c r="M206" s="54">
        <v>4903000000</v>
      </c>
      <c r="N206" s="54"/>
      <c r="O206" s="161"/>
      <c r="Q206" s="54"/>
      <c r="R206" s="54"/>
    </row>
    <row r="207" spans="1:18" s="2" customFormat="1" ht="111.75" customHeight="1" x14ac:dyDescent="0.3">
      <c r="A207" s="5">
        <f t="shared" ref="A207:A212" si="14">A206+1</f>
        <v>8</v>
      </c>
      <c r="B207" s="13" t="s">
        <v>7</v>
      </c>
      <c r="C207" s="24"/>
      <c r="D207" s="37" t="s">
        <v>90</v>
      </c>
      <c r="E207" s="44" t="s">
        <v>179</v>
      </c>
      <c r="F207" s="56"/>
      <c r="G207" s="93">
        <v>9785912827174</v>
      </c>
      <c r="H207" s="63">
        <v>26</v>
      </c>
      <c r="I207" s="69" t="s">
        <v>200</v>
      </c>
      <c r="J207" s="79">
        <v>100</v>
      </c>
      <c r="K207" s="98"/>
      <c r="L207" s="54">
        <f>K207*2.2/100</f>
        <v>0</v>
      </c>
      <c r="M207" s="54">
        <v>4903000000</v>
      </c>
      <c r="N207" s="54">
        <f>TRUNC(K207/J207,0)*J207</f>
        <v>0</v>
      </c>
      <c r="O207" s="161">
        <f>K207-N207</f>
        <v>0</v>
      </c>
      <c r="Q207" s="54"/>
      <c r="R207" s="54"/>
    </row>
    <row r="208" spans="1:18" s="2" customFormat="1" ht="111.75" customHeight="1" x14ac:dyDescent="0.3">
      <c r="A208" s="5">
        <f t="shared" si="14"/>
        <v>9</v>
      </c>
      <c r="B208" s="13" t="s">
        <v>7</v>
      </c>
      <c r="C208" s="24"/>
      <c r="D208" s="37" t="s">
        <v>92</v>
      </c>
      <c r="E208" s="44" t="s">
        <v>179</v>
      </c>
      <c r="F208" s="49"/>
      <c r="G208" s="93">
        <v>9785912822896</v>
      </c>
      <c r="H208" s="63">
        <v>26</v>
      </c>
      <c r="I208" s="69" t="s">
        <v>200</v>
      </c>
      <c r="J208" s="79">
        <v>100</v>
      </c>
      <c r="K208" s="98"/>
      <c r="L208" s="54">
        <f>K208*2.2/100</f>
        <v>0</v>
      </c>
      <c r="M208" s="54">
        <v>4903000000</v>
      </c>
      <c r="N208" s="54">
        <f>TRUNC(K208/J208,0)*J208</f>
        <v>0</v>
      </c>
      <c r="O208" s="161">
        <f>K208-N208</f>
        <v>0</v>
      </c>
      <c r="Q208" s="54"/>
      <c r="R208" s="54"/>
    </row>
    <row r="209" spans="1:18" s="2" customFormat="1" ht="111.75" customHeight="1" x14ac:dyDescent="0.3">
      <c r="A209" s="5">
        <f t="shared" si="14"/>
        <v>10</v>
      </c>
      <c r="B209" s="13"/>
      <c r="C209" s="25" t="s">
        <v>17</v>
      </c>
      <c r="D209" s="37" t="s">
        <v>93</v>
      </c>
      <c r="E209" s="44" t="s">
        <v>179</v>
      </c>
      <c r="F209" s="49"/>
      <c r="G209" s="93">
        <v>9785912826122</v>
      </c>
      <c r="H209" s="63">
        <v>26</v>
      </c>
      <c r="I209" s="69" t="s">
        <v>463</v>
      </c>
      <c r="J209" s="79">
        <v>100</v>
      </c>
      <c r="K209" s="98"/>
      <c r="L209" s="54">
        <f>K209*2.2/100</f>
        <v>0</v>
      </c>
      <c r="M209" s="54">
        <v>4903000000</v>
      </c>
      <c r="N209" s="54">
        <f>TRUNC(K209/J209,0)*J209</f>
        <v>0</v>
      </c>
      <c r="O209" s="161">
        <f>K209-N209</f>
        <v>0</v>
      </c>
      <c r="Q209" s="54"/>
      <c r="R209" s="54"/>
    </row>
    <row r="210" spans="1:18" s="2" customFormat="1" ht="111.75" customHeight="1" x14ac:dyDescent="0.3">
      <c r="A210" s="5">
        <f t="shared" si="14"/>
        <v>11</v>
      </c>
      <c r="B210" s="13" t="s">
        <v>7</v>
      </c>
      <c r="C210" s="24"/>
      <c r="D210" s="37" t="s">
        <v>96</v>
      </c>
      <c r="E210" s="44" t="s">
        <v>179</v>
      </c>
      <c r="F210" s="49"/>
      <c r="G210" s="93">
        <v>9785912821189</v>
      </c>
      <c r="H210" s="63">
        <v>26</v>
      </c>
      <c r="I210" s="69" t="s">
        <v>199</v>
      </c>
      <c r="J210" s="79">
        <v>100</v>
      </c>
      <c r="K210" s="98"/>
      <c r="L210" s="54">
        <f>K210*2.2/100</f>
        <v>0</v>
      </c>
      <c r="M210" s="54">
        <v>4903000000</v>
      </c>
      <c r="N210" s="54">
        <f>TRUNC(K210/J210,0)*J210</f>
        <v>0</v>
      </c>
      <c r="O210" s="161">
        <f>K210-N210</f>
        <v>0</v>
      </c>
      <c r="Q210" s="54"/>
      <c r="R210" s="54"/>
    </row>
    <row r="211" spans="1:18" s="2" customFormat="1" ht="111.75" customHeight="1" x14ac:dyDescent="0.3">
      <c r="A211" s="5">
        <f t="shared" si="14"/>
        <v>12</v>
      </c>
      <c r="B211" s="13" t="s">
        <v>7</v>
      </c>
      <c r="C211" s="25" t="s">
        <v>17</v>
      </c>
      <c r="D211" s="37" t="s">
        <v>95</v>
      </c>
      <c r="E211" s="44" t="s">
        <v>179</v>
      </c>
      <c r="F211" s="49"/>
      <c r="G211" s="93">
        <v>9785912823046</v>
      </c>
      <c r="H211" s="63">
        <v>26</v>
      </c>
      <c r="I211" s="69" t="s">
        <v>463</v>
      </c>
      <c r="J211" s="79">
        <v>100</v>
      </c>
      <c r="K211" s="98"/>
      <c r="L211" s="54">
        <f>K211*2.2/100</f>
        <v>0</v>
      </c>
      <c r="M211" s="54">
        <v>4903000000</v>
      </c>
      <c r="N211" s="54">
        <f>TRUNC(K211/J211,0)*J211</f>
        <v>0</v>
      </c>
      <c r="O211" s="161">
        <f>K211-N211</f>
        <v>0</v>
      </c>
      <c r="Q211" s="54"/>
      <c r="R211" s="54"/>
    </row>
    <row r="212" spans="1:18" s="2" customFormat="1" ht="111.75" customHeight="1" x14ac:dyDescent="0.3">
      <c r="A212" s="5">
        <f t="shared" si="14"/>
        <v>13</v>
      </c>
      <c r="B212" s="13"/>
      <c r="C212" s="25" t="s">
        <v>17</v>
      </c>
      <c r="D212" s="37" t="s">
        <v>431</v>
      </c>
      <c r="E212" s="44" t="s">
        <v>179</v>
      </c>
      <c r="F212" s="49"/>
      <c r="G212" s="93">
        <v>9785912827181</v>
      </c>
      <c r="H212" s="63">
        <v>26</v>
      </c>
      <c r="I212" s="69" t="s">
        <v>406</v>
      </c>
      <c r="J212" s="79">
        <v>100</v>
      </c>
      <c r="K212" s="98"/>
      <c r="L212" s="54">
        <f>K212*2.2/100</f>
        <v>0</v>
      </c>
      <c r="M212" s="54">
        <v>4903000000</v>
      </c>
      <c r="N212" s="54"/>
      <c r="O212" s="161"/>
      <c r="Q212" s="54"/>
      <c r="R212" s="54"/>
    </row>
    <row r="213" spans="1:18" s="2" customFormat="1" ht="37.5" customHeight="1" x14ac:dyDescent="0.3">
      <c r="A213" s="5"/>
      <c r="B213" s="13"/>
      <c r="C213" s="24"/>
      <c r="D213" s="175" t="s">
        <v>76</v>
      </c>
      <c r="E213" s="96"/>
      <c r="F213" s="196" t="s">
        <v>267</v>
      </c>
      <c r="G213" s="185"/>
      <c r="H213" s="185"/>
      <c r="I213" s="186"/>
      <c r="J213" s="79"/>
      <c r="K213" s="98"/>
      <c r="L213" s="54"/>
      <c r="M213" s="54"/>
      <c r="N213" s="54"/>
      <c r="O213" s="54"/>
      <c r="Q213" s="54"/>
      <c r="R213" s="54"/>
    </row>
    <row r="214" spans="1:18" s="2" customFormat="1" ht="111.75" customHeight="1" x14ac:dyDescent="0.3">
      <c r="A214" s="5">
        <f>A212+1</f>
        <v>14</v>
      </c>
      <c r="B214" s="14"/>
      <c r="C214" s="25" t="s">
        <v>17</v>
      </c>
      <c r="D214" s="37" t="s">
        <v>261</v>
      </c>
      <c r="E214" s="44" t="s">
        <v>179</v>
      </c>
      <c r="F214" s="47" t="s">
        <v>262</v>
      </c>
      <c r="G214" s="93">
        <v>9785912826795</v>
      </c>
      <c r="H214" s="63">
        <v>26</v>
      </c>
      <c r="I214" s="69" t="s">
        <v>479</v>
      </c>
      <c r="J214" s="79">
        <v>100</v>
      </c>
      <c r="K214" s="98"/>
      <c r="L214" s="54">
        <f>K214*2.2/100</f>
        <v>0</v>
      </c>
      <c r="M214" s="54">
        <v>4903000000</v>
      </c>
      <c r="N214" s="54">
        <f>TRUNC(K214/J214,0)*J214</f>
        <v>0</v>
      </c>
      <c r="O214" s="161">
        <f>K214-N214</f>
        <v>0</v>
      </c>
      <c r="Q214" s="54"/>
      <c r="R214" s="54"/>
    </row>
    <row r="215" spans="1:18" s="2" customFormat="1" ht="111.75" customHeight="1" x14ac:dyDescent="0.3">
      <c r="A215" s="5">
        <f>A214+1</f>
        <v>15</v>
      </c>
      <c r="B215" s="14"/>
      <c r="C215" s="25" t="s">
        <v>17</v>
      </c>
      <c r="D215" s="37" t="s">
        <v>78</v>
      </c>
      <c r="E215" s="44" t="s">
        <v>179</v>
      </c>
      <c r="F215" s="47"/>
      <c r="G215" s="93">
        <v>9785000337066</v>
      </c>
      <c r="H215" s="63">
        <v>26</v>
      </c>
      <c r="I215" s="69" t="s">
        <v>406</v>
      </c>
      <c r="J215" s="79">
        <v>100</v>
      </c>
      <c r="K215" s="98"/>
      <c r="L215" s="54">
        <f>K215*2.2/100</f>
        <v>0</v>
      </c>
      <c r="M215" s="54">
        <v>4903000000</v>
      </c>
      <c r="N215" s="54"/>
      <c r="O215" s="161"/>
      <c r="Q215" s="54"/>
      <c r="R215" s="54"/>
    </row>
    <row r="216" spans="1:18" s="2" customFormat="1" ht="111.75" customHeight="1" x14ac:dyDescent="0.3">
      <c r="A216" s="5">
        <f>A215+1</f>
        <v>16</v>
      </c>
      <c r="B216" s="13"/>
      <c r="C216" s="24"/>
      <c r="D216" s="37" t="s">
        <v>85</v>
      </c>
      <c r="E216" s="44" t="s">
        <v>179</v>
      </c>
      <c r="F216" s="49"/>
      <c r="G216" s="93">
        <v>9785912827310</v>
      </c>
      <c r="H216" s="63">
        <v>26</v>
      </c>
      <c r="I216" s="69" t="s">
        <v>199</v>
      </c>
      <c r="J216" s="79">
        <v>100</v>
      </c>
      <c r="K216" s="98"/>
      <c r="L216" s="54">
        <f>K216*2.2/100</f>
        <v>0</v>
      </c>
      <c r="M216" s="54">
        <v>4903000000</v>
      </c>
      <c r="N216" s="54">
        <f>TRUNC(K216/J216,0)*J216</f>
        <v>0</v>
      </c>
      <c r="O216" s="161">
        <f>K216-N216</f>
        <v>0</v>
      </c>
      <c r="Q216" s="54"/>
      <c r="R216" s="54"/>
    </row>
    <row r="217" spans="1:18" s="19" customFormat="1" ht="111.75" customHeight="1" x14ac:dyDescent="0.3">
      <c r="A217" s="5">
        <f t="shared" ref="A217:A223" si="15">A216+1</f>
        <v>17</v>
      </c>
      <c r="B217" s="13"/>
      <c r="C217" s="25" t="s">
        <v>17</v>
      </c>
      <c r="D217" s="37" t="s">
        <v>40</v>
      </c>
      <c r="E217" s="44" t="s">
        <v>179</v>
      </c>
      <c r="F217" s="47" t="s">
        <v>262</v>
      </c>
      <c r="G217" s="93">
        <v>9785912822872</v>
      </c>
      <c r="H217" s="63">
        <v>26</v>
      </c>
      <c r="I217" s="69" t="s">
        <v>463</v>
      </c>
      <c r="J217" s="79">
        <v>100</v>
      </c>
      <c r="K217" s="98"/>
      <c r="L217" s="54">
        <f>K217*2.2/100</f>
        <v>0</v>
      </c>
      <c r="M217" s="54">
        <v>4903000000</v>
      </c>
      <c r="N217" s="54">
        <f>TRUNC(K217/J217,0)*J217</f>
        <v>0</v>
      </c>
      <c r="O217" s="161">
        <f>K217-N217</f>
        <v>0</v>
      </c>
      <c r="Q217" s="50"/>
      <c r="R217" s="50"/>
    </row>
    <row r="218" spans="1:18" s="2" customFormat="1" ht="111.75" customHeight="1" x14ac:dyDescent="0.3">
      <c r="A218" s="5">
        <f t="shared" si="15"/>
        <v>18</v>
      </c>
      <c r="B218" s="13" t="s">
        <v>7</v>
      </c>
      <c r="C218" s="25" t="s">
        <v>17</v>
      </c>
      <c r="D218" s="37" t="s">
        <v>315</v>
      </c>
      <c r="E218" s="44" t="s">
        <v>179</v>
      </c>
      <c r="F218" s="54"/>
      <c r="G218" s="93">
        <v>9785912822742</v>
      </c>
      <c r="H218" s="63">
        <v>26</v>
      </c>
      <c r="I218" s="69" t="s">
        <v>295</v>
      </c>
      <c r="J218" s="79">
        <v>100</v>
      </c>
      <c r="K218" s="98"/>
      <c r="L218" s="54">
        <f>K218*2.2/100</f>
        <v>0</v>
      </c>
      <c r="M218" s="54">
        <v>4903000000</v>
      </c>
      <c r="N218" s="54">
        <f>TRUNC(K218/J218,0)*J218</f>
        <v>0</v>
      </c>
      <c r="O218" s="161">
        <f>K218-N218</f>
        <v>0</v>
      </c>
      <c r="Q218" s="54"/>
      <c r="R218" s="54"/>
    </row>
    <row r="219" spans="1:18" s="2" customFormat="1" ht="111.75" customHeight="1" x14ac:dyDescent="0.3">
      <c r="A219" s="5">
        <f t="shared" si="15"/>
        <v>19</v>
      </c>
      <c r="B219" s="13" t="s">
        <v>7</v>
      </c>
      <c r="C219" s="24"/>
      <c r="D219" s="37" t="s">
        <v>89</v>
      </c>
      <c r="E219" s="44" t="s">
        <v>179</v>
      </c>
      <c r="F219" s="56"/>
      <c r="G219" s="93">
        <v>9785912827211</v>
      </c>
      <c r="H219" s="63">
        <v>26</v>
      </c>
      <c r="I219" s="69" t="s">
        <v>199</v>
      </c>
      <c r="J219" s="79">
        <v>100</v>
      </c>
      <c r="K219" s="98"/>
      <c r="L219" s="54">
        <f>K219*2.2/100</f>
        <v>0</v>
      </c>
      <c r="M219" s="54">
        <v>4903000000</v>
      </c>
      <c r="N219" s="54">
        <f>TRUNC(K219/J219,0)*J219</f>
        <v>0</v>
      </c>
      <c r="O219" s="161">
        <f>K219-N219</f>
        <v>0</v>
      </c>
      <c r="Q219" s="54"/>
      <c r="R219" s="54"/>
    </row>
    <row r="220" spans="1:18" s="2" customFormat="1" ht="111.75" customHeight="1" x14ac:dyDescent="0.3">
      <c r="A220" s="5">
        <f t="shared" si="15"/>
        <v>20</v>
      </c>
      <c r="B220" s="13" t="s">
        <v>7</v>
      </c>
      <c r="C220" s="25" t="s">
        <v>17</v>
      </c>
      <c r="D220" s="37" t="s">
        <v>91</v>
      </c>
      <c r="E220" s="44" t="s">
        <v>179</v>
      </c>
      <c r="F220" s="49"/>
      <c r="G220" s="93">
        <v>9785000336250</v>
      </c>
      <c r="H220" s="63">
        <v>26</v>
      </c>
      <c r="I220" s="69" t="s">
        <v>474</v>
      </c>
      <c r="J220" s="79">
        <v>100</v>
      </c>
      <c r="K220" s="98"/>
      <c r="L220" s="54">
        <f>K220*2.2/100</f>
        <v>0</v>
      </c>
      <c r="M220" s="54">
        <v>4903000000</v>
      </c>
      <c r="N220" s="54">
        <f>TRUNC(K220/J220,0)*J220</f>
        <v>0</v>
      </c>
      <c r="O220" s="161">
        <f>K220-N220</f>
        <v>0</v>
      </c>
      <c r="Q220" s="54"/>
      <c r="R220" s="54"/>
    </row>
    <row r="221" spans="1:18" s="2" customFormat="1" ht="111.75" customHeight="1" x14ac:dyDescent="0.3">
      <c r="A221" s="5">
        <f t="shared" si="15"/>
        <v>21</v>
      </c>
      <c r="B221" s="13"/>
      <c r="C221" s="25" t="s">
        <v>17</v>
      </c>
      <c r="D221" s="37" t="s">
        <v>316</v>
      </c>
      <c r="E221" s="44" t="s">
        <v>179</v>
      </c>
      <c r="F221" s="49"/>
      <c r="G221" s="93">
        <v>9785912826115</v>
      </c>
      <c r="H221" s="63">
        <v>26</v>
      </c>
      <c r="I221" s="69" t="s">
        <v>295</v>
      </c>
      <c r="J221" s="79">
        <v>100</v>
      </c>
      <c r="K221" s="98"/>
      <c r="L221" s="54">
        <f>K221*2.2/100</f>
        <v>0</v>
      </c>
      <c r="M221" s="54">
        <v>4903000000</v>
      </c>
      <c r="N221" s="54">
        <f>TRUNC(K221/J221,0)*J221</f>
        <v>0</v>
      </c>
      <c r="O221" s="161">
        <f>K221-N221</f>
        <v>0</v>
      </c>
      <c r="Q221" s="54"/>
      <c r="R221" s="54"/>
    </row>
    <row r="222" spans="1:18" s="2" customFormat="1" ht="111.75" customHeight="1" x14ac:dyDescent="0.3">
      <c r="A222" s="5">
        <f t="shared" si="15"/>
        <v>22</v>
      </c>
      <c r="B222" s="13"/>
      <c r="C222" s="125"/>
      <c r="D222" s="37" t="s">
        <v>336</v>
      </c>
      <c r="E222" s="44" t="s">
        <v>179</v>
      </c>
      <c r="F222" s="49"/>
      <c r="G222" s="93">
        <v>9785000338605</v>
      </c>
      <c r="H222" s="63">
        <v>26</v>
      </c>
      <c r="I222" s="69" t="s">
        <v>295</v>
      </c>
      <c r="J222" s="79">
        <v>100</v>
      </c>
      <c r="K222" s="98"/>
      <c r="L222" s="54">
        <f>K222*2.2/100</f>
        <v>0</v>
      </c>
      <c r="M222" s="54">
        <v>4903000000</v>
      </c>
      <c r="N222" s="54">
        <f>TRUNC(K222/J222,0)*J222</f>
        <v>0</v>
      </c>
      <c r="O222" s="161">
        <f>K222-N222</f>
        <v>0</v>
      </c>
      <c r="Q222" s="54"/>
      <c r="R222" s="54"/>
    </row>
    <row r="223" spans="1:18" s="2" customFormat="1" ht="111.75" customHeight="1" x14ac:dyDescent="0.3">
      <c r="A223" s="5">
        <f t="shared" si="15"/>
        <v>23</v>
      </c>
      <c r="B223" s="13" t="s">
        <v>7</v>
      </c>
      <c r="C223" s="24"/>
      <c r="D223" s="37" t="s">
        <v>52</v>
      </c>
      <c r="E223" s="44" t="s">
        <v>179</v>
      </c>
      <c r="F223" s="49"/>
      <c r="G223" s="93">
        <v>9785912826801</v>
      </c>
      <c r="H223" s="63">
        <v>26</v>
      </c>
      <c r="I223" s="69" t="s">
        <v>200</v>
      </c>
      <c r="J223" s="79">
        <v>100</v>
      </c>
      <c r="K223" s="98"/>
      <c r="L223" s="54">
        <f>K223*2.2/100</f>
        <v>0</v>
      </c>
      <c r="M223" s="54">
        <v>4903000000</v>
      </c>
      <c r="N223" s="54">
        <f>TRUNC(K223/J223,0)*J223</f>
        <v>0</v>
      </c>
      <c r="O223" s="161">
        <f>K223-N223</f>
        <v>0</v>
      </c>
      <c r="Q223" s="54"/>
      <c r="R223" s="54"/>
    </row>
    <row r="224" spans="1:18" s="2" customFormat="1" ht="45" customHeight="1" x14ac:dyDescent="0.3">
      <c r="A224" s="5"/>
      <c r="B224" s="13"/>
      <c r="C224" s="28"/>
      <c r="D224" s="175" t="s">
        <v>80</v>
      </c>
      <c r="E224" s="96"/>
      <c r="F224" s="196" t="s">
        <v>267</v>
      </c>
      <c r="G224" s="196"/>
      <c r="H224" s="196"/>
      <c r="I224" s="196"/>
      <c r="J224" s="197"/>
      <c r="K224" s="88"/>
      <c r="L224" s="54"/>
      <c r="M224" s="54"/>
      <c r="N224" s="54"/>
      <c r="O224" s="54"/>
      <c r="Q224" s="54"/>
      <c r="R224" s="54"/>
    </row>
    <row r="225" spans="1:18" s="2" customFormat="1" ht="111.75" customHeight="1" x14ac:dyDescent="0.3">
      <c r="A225" s="5" t="e">
        <f>#REF!+1</f>
        <v>#REF!</v>
      </c>
      <c r="B225" s="13"/>
      <c r="C225" s="94" t="s">
        <v>352</v>
      </c>
      <c r="D225" s="37" t="s">
        <v>429</v>
      </c>
      <c r="E225" s="44" t="s">
        <v>179</v>
      </c>
      <c r="F225" s="49"/>
      <c r="G225" s="93">
        <v>9785912827297</v>
      </c>
      <c r="H225" s="63">
        <v>26</v>
      </c>
      <c r="I225" s="69" t="s">
        <v>406</v>
      </c>
      <c r="J225" s="79">
        <v>100</v>
      </c>
      <c r="K225" s="98"/>
      <c r="L225" s="54">
        <f>K225*2.2/100</f>
        <v>0</v>
      </c>
      <c r="M225" s="54">
        <v>4903000000</v>
      </c>
      <c r="N225" s="54"/>
      <c r="O225" s="161"/>
      <c r="Q225" s="54"/>
      <c r="R225" s="54"/>
    </row>
    <row r="226" spans="1:18" s="2" customFormat="1" ht="111.75" customHeight="1" x14ac:dyDescent="0.3">
      <c r="A226" s="5" t="e">
        <f>#REF!+1</f>
        <v>#REF!</v>
      </c>
      <c r="B226" s="13"/>
      <c r="C226" s="94" t="s">
        <v>352</v>
      </c>
      <c r="D226" s="37" t="s">
        <v>426</v>
      </c>
      <c r="E226" s="44" t="s">
        <v>179</v>
      </c>
      <c r="F226" s="47"/>
      <c r="G226" s="93">
        <v>9785912825521</v>
      </c>
      <c r="H226" s="63">
        <v>26</v>
      </c>
      <c r="I226" s="69" t="s">
        <v>406</v>
      </c>
      <c r="J226" s="79">
        <v>100</v>
      </c>
      <c r="K226" s="98"/>
      <c r="L226" s="54">
        <f>K226*2.2/100</f>
        <v>0</v>
      </c>
      <c r="M226" s="54">
        <v>4903000000</v>
      </c>
      <c r="N226" s="54">
        <f>TRUNC(K226/J226,0)*J226</f>
        <v>0</v>
      </c>
      <c r="O226" s="161">
        <f>K226-N226</f>
        <v>0</v>
      </c>
      <c r="Q226" s="54"/>
      <c r="R226" s="54"/>
    </row>
    <row r="227" spans="1:18" s="2" customFormat="1" ht="111.75" customHeight="1" x14ac:dyDescent="0.3">
      <c r="A227" s="5" t="e">
        <f t="shared" ref="A227" si="16">A226+1</f>
        <v>#REF!</v>
      </c>
      <c r="B227" s="13"/>
      <c r="C227" s="24"/>
      <c r="D227" s="37" t="s">
        <v>86</v>
      </c>
      <c r="E227" s="44" t="s">
        <v>179</v>
      </c>
      <c r="F227" s="47"/>
      <c r="G227" s="93">
        <v>9785912827327</v>
      </c>
      <c r="H227" s="63">
        <v>26</v>
      </c>
      <c r="I227" s="69" t="s">
        <v>199</v>
      </c>
      <c r="J227" s="81">
        <v>100</v>
      </c>
      <c r="K227" s="98"/>
      <c r="L227" s="54">
        <f>K227*2.2/100</f>
        <v>0</v>
      </c>
      <c r="M227" s="54">
        <v>4903000000</v>
      </c>
      <c r="N227" s="54">
        <f>TRUNC(K227/J227,0)*J227</f>
        <v>0</v>
      </c>
      <c r="O227" s="161">
        <f>K227-N227</f>
        <v>0</v>
      </c>
      <c r="Q227" s="54"/>
      <c r="R227" s="54"/>
    </row>
    <row r="228" spans="1:18" s="2" customFormat="1" ht="111.75" customHeight="1" x14ac:dyDescent="0.3">
      <c r="A228" s="5" t="e">
        <f>#REF!+1</f>
        <v>#REF!</v>
      </c>
      <c r="B228" s="13"/>
      <c r="C228" s="28"/>
      <c r="D228" s="37" t="s">
        <v>94</v>
      </c>
      <c r="E228" s="44" t="s">
        <v>179</v>
      </c>
      <c r="F228" s="47"/>
      <c r="G228" s="93">
        <v>9785000335222</v>
      </c>
      <c r="H228" s="63">
        <v>26</v>
      </c>
      <c r="I228" s="69" t="s">
        <v>198</v>
      </c>
      <c r="J228" s="79">
        <v>100</v>
      </c>
      <c r="K228" s="98"/>
      <c r="L228" s="54">
        <f>K228*2.2/100</f>
        <v>0</v>
      </c>
      <c r="M228" s="54">
        <v>4903000000</v>
      </c>
      <c r="N228" s="54">
        <f>TRUNC(K228/J228,0)*J228</f>
        <v>0</v>
      </c>
      <c r="O228" s="161">
        <f>K228-N228</f>
        <v>0</v>
      </c>
      <c r="Q228" s="54"/>
      <c r="R228" s="54"/>
    </row>
    <row r="229" spans="1:18" s="9" customFormat="1" ht="111.75" customHeight="1" x14ac:dyDescent="0.3">
      <c r="A229" s="5" t="e">
        <f>#REF!+1</f>
        <v>#REF!</v>
      </c>
      <c r="B229" s="13" t="s">
        <v>7</v>
      </c>
      <c r="C229" s="24"/>
      <c r="D229" s="37" t="s">
        <v>97</v>
      </c>
      <c r="E229" s="44" t="s">
        <v>179</v>
      </c>
      <c r="F229" s="46"/>
      <c r="G229" s="93">
        <v>9785912822759</v>
      </c>
      <c r="H229" s="63">
        <v>26</v>
      </c>
      <c r="I229" s="69" t="s">
        <v>199</v>
      </c>
      <c r="J229" s="79">
        <v>100</v>
      </c>
      <c r="K229" s="98"/>
      <c r="L229" s="54">
        <f>K229*2.2/100</f>
        <v>0</v>
      </c>
      <c r="M229" s="54">
        <v>4903000000</v>
      </c>
      <c r="N229" s="54">
        <f>TRUNC(K229/J229,0)*J229</f>
        <v>0</v>
      </c>
      <c r="O229" s="161">
        <f>K229-N229</f>
        <v>0</v>
      </c>
      <c r="Q229" s="147"/>
      <c r="R229" s="147"/>
    </row>
    <row r="230" spans="1:18" s="2" customFormat="1" ht="46.5" customHeight="1" x14ac:dyDescent="0.3">
      <c r="A230" s="187" t="s">
        <v>228</v>
      </c>
      <c r="B230" s="188"/>
      <c r="C230" s="188"/>
      <c r="D230" s="188"/>
      <c r="E230" s="172"/>
      <c r="F230" s="185" t="s">
        <v>229</v>
      </c>
      <c r="G230" s="185"/>
      <c r="H230" s="185"/>
      <c r="I230" s="185"/>
      <c r="J230" s="186"/>
      <c r="K230" s="88"/>
      <c r="L230" s="54"/>
      <c r="M230" s="54"/>
      <c r="N230" s="54"/>
      <c r="O230" s="54"/>
      <c r="Q230" s="54"/>
      <c r="R230" s="54"/>
    </row>
    <row r="231" spans="1:18" s="2" customFormat="1" ht="29.25" customHeight="1" x14ac:dyDescent="0.3">
      <c r="A231" s="7"/>
      <c r="B231" s="15"/>
      <c r="C231" s="195" t="s">
        <v>76</v>
      </c>
      <c r="D231" s="195"/>
      <c r="E231" s="96"/>
      <c r="F231" s="157"/>
      <c r="G231" s="157"/>
      <c r="H231" s="157"/>
      <c r="I231" s="157"/>
      <c r="J231" s="143"/>
      <c r="K231" s="88"/>
      <c r="L231" s="54"/>
      <c r="M231" s="54"/>
      <c r="N231" s="54"/>
      <c r="O231" s="54"/>
      <c r="Q231" s="54"/>
      <c r="R231" s="54"/>
    </row>
    <row r="232" spans="1:18" s="2" customFormat="1" ht="111.75" customHeight="1" x14ac:dyDescent="0.3">
      <c r="A232" s="4" t="e">
        <f>#REF!+1</f>
        <v>#REF!</v>
      </c>
      <c r="B232" s="13"/>
      <c r="C232" s="25" t="s">
        <v>17</v>
      </c>
      <c r="D232" s="37" t="s">
        <v>99</v>
      </c>
      <c r="E232" s="44" t="s">
        <v>179</v>
      </c>
      <c r="F232" s="49"/>
      <c r="G232" s="93">
        <v>9785912826009</v>
      </c>
      <c r="H232" s="63">
        <v>24</v>
      </c>
      <c r="I232" s="69" t="s">
        <v>199</v>
      </c>
      <c r="J232" s="79">
        <v>100</v>
      </c>
      <c r="K232" s="85"/>
      <c r="L232" s="54">
        <f>K232*1.8/100</f>
        <v>0</v>
      </c>
      <c r="M232" s="54">
        <v>4903000000</v>
      </c>
      <c r="N232" s="54">
        <f>TRUNC(K232/J232,0)*J232</f>
        <v>0</v>
      </c>
      <c r="O232" s="161">
        <f>K232-N232</f>
        <v>0</v>
      </c>
      <c r="Q232" s="54"/>
      <c r="R232" s="54"/>
    </row>
    <row r="233" spans="1:18" s="2" customFormat="1" ht="42" customHeight="1" x14ac:dyDescent="0.3">
      <c r="A233" s="4"/>
      <c r="B233" s="13"/>
      <c r="C233" s="192" t="s">
        <v>72</v>
      </c>
      <c r="D233" s="195"/>
      <c r="E233" s="96"/>
      <c r="F233" s="185" t="s">
        <v>229</v>
      </c>
      <c r="G233" s="185"/>
      <c r="H233" s="185"/>
      <c r="I233" s="185"/>
      <c r="J233" s="186"/>
      <c r="K233" s="85"/>
      <c r="L233" s="54"/>
      <c r="M233" s="54"/>
      <c r="N233" s="54"/>
      <c r="O233" s="54"/>
      <c r="Q233" s="54"/>
      <c r="R233" s="54"/>
    </row>
    <row r="234" spans="1:18" s="2" customFormat="1" ht="111.75" customHeight="1" x14ac:dyDescent="0.3">
      <c r="A234" s="4">
        <v>5</v>
      </c>
      <c r="B234" s="13"/>
      <c r="C234" s="25" t="s">
        <v>17</v>
      </c>
      <c r="D234" s="37" t="s">
        <v>102</v>
      </c>
      <c r="E234" s="44" t="s">
        <v>179</v>
      </c>
      <c r="F234" s="49"/>
      <c r="G234" s="93">
        <v>9785912820236</v>
      </c>
      <c r="H234" s="63">
        <v>24</v>
      </c>
      <c r="I234" s="69" t="s">
        <v>295</v>
      </c>
      <c r="J234" s="82">
        <v>100</v>
      </c>
      <c r="K234" s="85"/>
      <c r="L234" s="54">
        <f>K234*1.8/100</f>
        <v>0</v>
      </c>
      <c r="M234" s="54">
        <v>4903000000</v>
      </c>
      <c r="N234" s="54">
        <f>TRUNC(K234/J234,0)*J234</f>
        <v>0</v>
      </c>
      <c r="O234" s="161">
        <f>K234-N234</f>
        <v>0</v>
      </c>
      <c r="Q234" s="54"/>
      <c r="R234" s="54"/>
    </row>
    <row r="235" spans="1:18" s="2" customFormat="1" ht="111.75" customHeight="1" x14ac:dyDescent="0.3">
      <c r="A235" s="4">
        <f>A234+1</f>
        <v>6</v>
      </c>
      <c r="B235" s="13" t="s">
        <v>7</v>
      </c>
      <c r="C235" s="25" t="s">
        <v>17</v>
      </c>
      <c r="D235" s="37" t="s">
        <v>100</v>
      </c>
      <c r="E235" s="44" t="s">
        <v>179</v>
      </c>
      <c r="F235" s="49"/>
      <c r="G235" s="93">
        <v>9785912827419</v>
      </c>
      <c r="H235" s="63">
        <v>24</v>
      </c>
      <c r="I235" s="69" t="s">
        <v>199</v>
      </c>
      <c r="J235" s="79">
        <v>100</v>
      </c>
      <c r="K235" s="85"/>
      <c r="L235" s="54">
        <f>K235*1.8/100</f>
        <v>0</v>
      </c>
      <c r="M235" s="54">
        <v>4903000000</v>
      </c>
      <c r="N235" s="54">
        <f>TRUNC(K235/J235,0)*J235</f>
        <v>0</v>
      </c>
      <c r="O235" s="161">
        <f>K235-N235</f>
        <v>0</v>
      </c>
      <c r="Q235" s="54"/>
      <c r="R235" s="54"/>
    </row>
    <row r="236" spans="1:18" s="2" customFormat="1" ht="43.5" customHeight="1" x14ac:dyDescent="0.3">
      <c r="A236" s="4"/>
      <c r="B236" s="13"/>
      <c r="C236" s="192" t="s">
        <v>80</v>
      </c>
      <c r="D236" s="195"/>
      <c r="E236" s="96"/>
      <c r="F236" s="185" t="s">
        <v>229</v>
      </c>
      <c r="G236" s="185"/>
      <c r="H236" s="185"/>
      <c r="I236" s="185"/>
      <c r="J236" s="186"/>
      <c r="K236" s="85"/>
      <c r="L236" s="54"/>
      <c r="M236" s="54"/>
      <c r="N236" s="54"/>
      <c r="O236" s="54"/>
      <c r="Q236" s="54"/>
      <c r="R236" s="54"/>
    </row>
    <row r="237" spans="1:18" s="2" customFormat="1" ht="111.75" customHeight="1" x14ac:dyDescent="0.3">
      <c r="A237" s="4" t="e">
        <f>#REF!+1</f>
        <v>#REF!</v>
      </c>
      <c r="B237" s="13"/>
      <c r="C237" s="25" t="s">
        <v>17</v>
      </c>
      <c r="D237" s="37" t="s">
        <v>98</v>
      </c>
      <c r="E237" s="44" t="s">
        <v>179</v>
      </c>
      <c r="F237" s="49"/>
      <c r="G237" s="93">
        <v>9785912827396</v>
      </c>
      <c r="H237" s="63">
        <v>24</v>
      </c>
      <c r="I237" s="69" t="s">
        <v>199</v>
      </c>
      <c r="J237" s="82">
        <v>100</v>
      </c>
      <c r="K237" s="85"/>
      <c r="L237" s="54">
        <f>K237*1.8/100</f>
        <v>0</v>
      </c>
      <c r="M237" s="54">
        <v>4903000000</v>
      </c>
      <c r="N237" s="54">
        <f>TRUNC(K237/J237,0)*J237</f>
        <v>0</v>
      </c>
      <c r="O237" s="161">
        <f>K237-N237</f>
        <v>0</v>
      </c>
      <c r="Q237" s="54"/>
      <c r="R237" s="54"/>
    </row>
    <row r="238" spans="1:18" s="2" customFormat="1" ht="111.75" customHeight="1" x14ac:dyDescent="0.3">
      <c r="A238" s="4" t="e">
        <f>#REF!+1</f>
        <v>#REF!</v>
      </c>
      <c r="B238" s="13"/>
      <c r="C238" s="25" t="s">
        <v>17</v>
      </c>
      <c r="D238" s="37" t="s">
        <v>47</v>
      </c>
      <c r="E238" s="44" t="s">
        <v>179</v>
      </c>
      <c r="F238" s="49"/>
      <c r="G238" s="93">
        <v>9785912825996</v>
      </c>
      <c r="H238" s="63">
        <v>24</v>
      </c>
      <c r="I238" s="69" t="s">
        <v>295</v>
      </c>
      <c r="J238" s="79">
        <v>100</v>
      </c>
      <c r="K238" s="85"/>
      <c r="L238" s="54">
        <f>K238*1.8/100</f>
        <v>0</v>
      </c>
      <c r="M238" s="54">
        <v>4903000000</v>
      </c>
      <c r="N238" s="54">
        <f>TRUNC(K238/J238,0)*J238</f>
        <v>0</v>
      </c>
      <c r="O238" s="161">
        <f>K238-N238</f>
        <v>0</v>
      </c>
      <c r="Q238" s="54"/>
      <c r="R238" s="54"/>
    </row>
    <row r="239" spans="1:18" s="9" customFormat="1" ht="54.75" customHeight="1" x14ac:dyDescent="0.3">
      <c r="A239" s="182" t="s">
        <v>469</v>
      </c>
      <c r="B239" s="183"/>
      <c r="C239" s="183"/>
      <c r="D239" s="183"/>
      <c r="E239" s="183"/>
      <c r="F239" s="183"/>
      <c r="G239" s="183"/>
      <c r="H239" s="183"/>
      <c r="I239" s="176"/>
      <c r="J239" s="177"/>
      <c r="K239" s="85"/>
      <c r="L239" s="54"/>
      <c r="M239" s="54"/>
      <c r="N239" s="54"/>
      <c r="O239" s="161"/>
      <c r="Q239" s="147"/>
      <c r="R239" s="147"/>
    </row>
    <row r="240" spans="1:18" s="9" customFormat="1" ht="48" customHeight="1" x14ac:dyDescent="0.3">
      <c r="A240" s="187" t="s">
        <v>230</v>
      </c>
      <c r="B240" s="188"/>
      <c r="C240" s="188"/>
      <c r="D240" s="188"/>
      <c r="E240" s="96"/>
      <c r="F240" s="185" t="s">
        <v>231</v>
      </c>
      <c r="G240" s="185"/>
      <c r="H240" s="185"/>
      <c r="I240" s="185"/>
      <c r="J240" s="186"/>
      <c r="K240" s="88"/>
      <c r="L240" s="54"/>
      <c r="M240" s="54"/>
      <c r="N240" s="54"/>
      <c r="O240" s="54"/>
      <c r="Q240" s="147"/>
      <c r="R240" s="147"/>
    </row>
    <row r="241" spans="1:18" s="2" customFormat="1" ht="111.75" customHeight="1" x14ac:dyDescent="0.3">
      <c r="A241" s="6">
        <v>1</v>
      </c>
      <c r="B241" s="13"/>
      <c r="C241" s="25" t="s">
        <v>17</v>
      </c>
      <c r="D241" s="37" t="s">
        <v>449</v>
      </c>
      <c r="E241" s="27"/>
      <c r="F241" s="47"/>
      <c r="G241" s="131">
        <v>9785000336564</v>
      </c>
      <c r="H241" s="62">
        <v>42</v>
      </c>
      <c r="I241" s="69" t="s">
        <v>453</v>
      </c>
      <c r="J241" s="80">
        <v>100</v>
      </c>
      <c r="K241" s="98"/>
      <c r="L241" s="54">
        <f>K241*3.9/100</f>
        <v>0</v>
      </c>
      <c r="M241" s="54">
        <v>4903000000</v>
      </c>
      <c r="N241" s="54"/>
      <c r="O241" s="161"/>
      <c r="Q241" s="54"/>
      <c r="R241" s="54"/>
    </row>
    <row r="242" spans="1:18" s="2" customFormat="1" ht="111.75" customHeight="1" x14ac:dyDescent="0.3">
      <c r="A242" s="6">
        <f>A241+1</f>
        <v>2</v>
      </c>
      <c r="B242" s="13"/>
      <c r="C242" s="25" t="s">
        <v>17</v>
      </c>
      <c r="D242" s="35" t="s">
        <v>347</v>
      </c>
      <c r="E242" s="45"/>
      <c r="F242" s="47"/>
      <c r="G242" s="131">
        <v>9785912822414</v>
      </c>
      <c r="H242" s="62">
        <v>42</v>
      </c>
      <c r="I242" s="69" t="s">
        <v>295</v>
      </c>
      <c r="J242" s="80">
        <v>100</v>
      </c>
      <c r="K242" s="98"/>
      <c r="L242" s="54">
        <f>K242*3.9/100</f>
        <v>0</v>
      </c>
      <c r="M242" s="54">
        <v>4903000000</v>
      </c>
      <c r="N242" s="54">
        <f>TRUNC(K242/J242,0)*J242</f>
        <v>0</v>
      </c>
      <c r="O242" s="161">
        <f>K242-N242</f>
        <v>0</v>
      </c>
      <c r="Q242" s="54"/>
      <c r="R242" s="54"/>
    </row>
    <row r="243" spans="1:18" s="2" customFormat="1" ht="111.75" customHeight="1" x14ac:dyDescent="0.3">
      <c r="A243" s="6">
        <f t="shared" ref="A243:A263" si="17">A242+1</f>
        <v>3</v>
      </c>
      <c r="B243" s="13" t="s">
        <v>8</v>
      </c>
      <c r="C243" s="25" t="s">
        <v>17</v>
      </c>
      <c r="D243" s="35" t="s">
        <v>326</v>
      </c>
      <c r="E243" s="44" t="s">
        <v>179</v>
      </c>
      <c r="F243" s="47"/>
      <c r="G243" s="131">
        <v>9785912822575</v>
      </c>
      <c r="H243" s="62">
        <v>42</v>
      </c>
      <c r="I243" s="69" t="s">
        <v>295</v>
      </c>
      <c r="J243" s="80">
        <v>100</v>
      </c>
      <c r="K243" s="98"/>
      <c r="L243" s="54">
        <f>K243*3.9/100</f>
        <v>0</v>
      </c>
      <c r="M243" s="54">
        <v>4903000000</v>
      </c>
      <c r="N243" s="54">
        <f>TRUNC(K243/J243,0)*J243</f>
        <v>0</v>
      </c>
      <c r="O243" s="161">
        <f>K243-N243</f>
        <v>0</v>
      </c>
      <c r="Q243" s="54"/>
      <c r="R243" s="54"/>
    </row>
    <row r="244" spans="1:18" s="2" customFormat="1" ht="111.75" customHeight="1" x14ac:dyDescent="0.3">
      <c r="A244" s="6">
        <f t="shared" si="17"/>
        <v>4</v>
      </c>
      <c r="B244" s="13" t="s">
        <v>8</v>
      </c>
      <c r="C244" s="25" t="s">
        <v>17</v>
      </c>
      <c r="D244" s="35" t="s">
        <v>104</v>
      </c>
      <c r="E244" s="44" t="s">
        <v>179</v>
      </c>
      <c r="F244" s="47"/>
      <c r="G244" s="131">
        <v>9785912825804</v>
      </c>
      <c r="H244" s="62">
        <v>42</v>
      </c>
      <c r="I244" s="69" t="s">
        <v>453</v>
      </c>
      <c r="J244" s="80">
        <v>100</v>
      </c>
      <c r="K244" s="98"/>
      <c r="L244" s="54">
        <f>K244*3.9/100</f>
        <v>0</v>
      </c>
      <c r="M244" s="54">
        <v>4903000000</v>
      </c>
      <c r="N244" s="54">
        <f>TRUNC(K244/J244,0)*J244</f>
        <v>0</v>
      </c>
      <c r="O244" s="161">
        <f>K244-N244</f>
        <v>0</v>
      </c>
      <c r="Q244" s="54"/>
      <c r="R244" s="54"/>
    </row>
    <row r="245" spans="1:18" s="2" customFormat="1" ht="111.75" customHeight="1" x14ac:dyDescent="0.3">
      <c r="A245" s="6">
        <f t="shared" si="17"/>
        <v>5</v>
      </c>
      <c r="B245" s="13" t="s">
        <v>8</v>
      </c>
      <c r="C245" s="24"/>
      <c r="D245" s="35" t="s">
        <v>105</v>
      </c>
      <c r="E245" s="44" t="s">
        <v>179</v>
      </c>
      <c r="F245" s="47"/>
      <c r="G245" s="131">
        <v>9785000335260</v>
      </c>
      <c r="H245" s="62">
        <v>42</v>
      </c>
      <c r="I245" s="69" t="s">
        <v>198</v>
      </c>
      <c r="J245" s="80">
        <v>100</v>
      </c>
      <c r="K245" s="98"/>
      <c r="L245" s="54">
        <f>K245*3.9/100</f>
        <v>0</v>
      </c>
      <c r="M245" s="54">
        <v>4903000000</v>
      </c>
      <c r="N245" s="54">
        <f>TRUNC(K245/J245,0)*J245</f>
        <v>0</v>
      </c>
      <c r="O245" s="161">
        <f>K245-N245</f>
        <v>0</v>
      </c>
      <c r="Q245" s="54"/>
      <c r="R245" s="54"/>
    </row>
    <row r="246" spans="1:18" s="2" customFormat="1" ht="111.75" customHeight="1" x14ac:dyDescent="0.3">
      <c r="A246" s="6">
        <f t="shared" si="17"/>
        <v>6</v>
      </c>
      <c r="B246" s="13" t="s">
        <v>8</v>
      </c>
      <c r="C246" s="25" t="s">
        <v>17</v>
      </c>
      <c r="D246" s="35" t="s">
        <v>106</v>
      </c>
      <c r="E246" s="44" t="s">
        <v>179</v>
      </c>
      <c r="F246" s="47"/>
      <c r="G246" s="131">
        <v>9785912822568</v>
      </c>
      <c r="H246" s="62">
        <v>42</v>
      </c>
      <c r="I246" s="69" t="s">
        <v>295</v>
      </c>
      <c r="J246" s="80">
        <v>100</v>
      </c>
      <c r="K246" s="98"/>
      <c r="L246" s="54">
        <f>K246*3.9/100</f>
        <v>0</v>
      </c>
      <c r="M246" s="54">
        <v>4903000000</v>
      </c>
      <c r="N246" s="54">
        <f>TRUNC(K246/J246,0)*J246</f>
        <v>0</v>
      </c>
      <c r="O246" s="161">
        <f>K246-N246</f>
        <v>0</v>
      </c>
      <c r="Q246" s="54"/>
      <c r="R246" s="54"/>
    </row>
    <row r="247" spans="1:18" s="2" customFormat="1" ht="111.75" customHeight="1" x14ac:dyDescent="0.3">
      <c r="A247" s="6">
        <f t="shared" si="17"/>
        <v>7</v>
      </c>
      <c r="B247" s="13" t="s">
        <v>8</v>
      </c>
      <c r="C247" s="24"/>
      <c r="D247" s="35" t="s">
        <v>107</v>
      </c>
      <c r="E247" s="27"/>
      <c r="F247" s="47"/>
      <c r="G247" s="131">
        <v>9785000335512</v>
      </c>
      <c r="H247" s="62">
        <v>42</v>
      </c>
      <c r="I247" s="69" t="s">
        <v>198</v>
      </c>
      <c r="J247" s="80">
        <v>100</v>
      </c>
      <c r="K247" s="98"/>
      <c r="L247" s="54">
        <f>K247*3.9/100</f>
        <v>0</v>
      </c>
      <c r="M247" s="54">
        <v>4903000000</v>
      </c>
      <c r="N247" s="54">
        <f>TRUNC(K247/J247,0)*J247</f>
        <v>0</v>
      </c>
      <c r="O247" s="161">
        <f>K247-N247</f>
        <v>0</v>
      </c>
      <c r="Q247" s="54"/>
      <c r="R247" s="54"/>
    </row>
    <row r="248" spans="1:18" s="2" customFormat="1" ht="111.75" customHeight="1" x14ac:dyDescent="0.3">
      <c r="A248" s="6">
        <f t="shared" si="17"/>
        <v>8</v>
      </c>
      <c r="B248" s="13" t="s">
        <v>8</v>
      </c>
      <c r="C248" s="24"/>
      <c r="D248" s="35" t="s">
        <v>108</v>
      </c>
      <c r="E248" s="45"/>
      <c r="F248" s="47"/>
      <c r="G248" s="131">
        <v>9785912822711</v>
      </c>
      <c r="H248" s="62">
        <v>42</v>
      </c>
      <c r="I248" s="69" t="s">
        <v>198</v>
      </c>
      <c r="J248" s="80">
        <v>100</v>
      </c>
      <c r="K248" s="98"/>
      <c r="L248" s="54">
        <f>K248*3.9/100</f>
        <v>0</v>
      </c>
      <c r="M248" s="54">
        <v>4903000000</v>
      </c>
      <c r="N248" s="54">
        <f>TRUNC(K248/J248,0)*J248</f>
        <v>0</v>
      </c>
      <c r="O248" s="161">
        <f>K248-N248</f>
        <v>0</v>
      </c>
      <c r="Q248" s="54"/>
      <c r="R248" s="54"/>
    </row>
    <row r="249" spans="1:18" s="2" customFormat="1" ht="111.75" customHeight="1" x14ac:dyDescent="0.3">
      <c r="A249" s="6">
        <f t="shared" si="17"/>
        <v>9</v>
      </c>
      <c r="B249" s="13" t="s">
        <v>8</v>
      </c>
      <c r="C249" s="25" t="s">
        <v>17</v>
      </c>
      <c r="D249" s="35" t="s">
        <v>109</v>
      </c>
      <c r="E249" s="44" t="s">
        <v>179</v>
      </c>
      <c r="F249" s="47"/>
      <c r="G249" s="131">
        <v>9785912822476</v>
      </c>
      <c r="H249" s="62">
        <v>42</v>
      </c>
      <c r="I249" s="69" t="s">
        <v>197</v>
      </c>
      <c r="J249" s="80">
        <v>100</v>
      </c>
      <c r="K249" s="98"/>
      <c r="L249" s="54">
        <f>K249*3.9/100</f>
        <v>0</v>
      </c>
      <c r="M249" s="54">
        <v>4903000000</v>
      </c>
      <c r="N249" s="54">
        <f>TRUNC(K249/J249,0)*J249</f>
        <v>0</v>
      </c>
      <c r="O249" s="161">
        <f>K249-N249</f>
        <v>0</v>
      </c>
      <c r="Q249" s="54"/>
      <c r="R249" s="54"/>
    </row>
    <row r="250" spans="1:18" s="2" customFormat="1" ht="111.75" customHeight="1" x14ac:dyDescent="0.3">
      <c r="A250" s="6">
        <f t="shared" si="17"/>
        <v>10</v>
      </c>
      <c r="B250" s="13" t="s">
        <v>8</v>
      </c>
      <c r="C250" s="25" t="s">
        <v>17</v>
      </c>
      <c r="D250" s="35" t="s">
        <v>110</v>
      </c>
      <c r="E250" s="44" t="s">
        <v>179</v>
      </c>
      <c r="F250" s="47"/>
      <c r="G250" s="131">
        <v>9785000335499</v>
      </c>
      <c r="H250" s="62">
        <v>42</v>
      </c>
      <c r="I250" s="69" t="s">
        <v>453</v>
      </c>
      <c r="J250" s="80">
        <v>100</v>
      </c>
      <c r="K250" s="98"/>
      <c r="L250" s="54">
        <f>K250*3.9/100</f>
        <v>0</v>
      </c>
      <c r="M250" s="54">
        <v>4903000000</v>
      </c>
      <c r="N250" s="54">
        <f>TRUNC(K250/J250,0)*J250</f>
        <v>0</v>
      </c>
      <c r="O250" s="161">
        <f>K250-N250</f>
        <v>0</v>
      </c>
      <c r="Q250" s="54"/>
      <c r="R250" s="54"/>
    </row>
    <row r="251" spans="1:18" s="2" customFormat="1" ht="111.75" customHeight="1" x14ac:dyDescent="0.3">
      <c r="A251" s="6">
        <f t="shared" si="17"/>
        <v>11</v>
      </c>
      <c r="B251" s="13" t="s">
        <v>8</v>
      </c>
      <c r="C251" s="25" t="s">
        <v>17</v>
      </c>
      <c r="D251" s="35" t="s">
        <v>111</v>
      </c>
      <c r="E251" s="27"/>
      <c r="F251" s="47"/>
      <c r="G251" s="131">
        <v>9785912825798</v>
      </c>
      <c r="H251" s="62">
        <v>42</v>
      </c>
      <c r="I251" s="69" t="s">
        <v>197</v>
      </c>
      <c r="J251" s="80">
        <v>100</v>
      </c>
      <c r="K251" s="98"/>
      <c r="L251" s="54">
        <f>K251*3.9/100</f>
        <v>0</v>
      </c>
      <c r="M251" s="54">
        <v>4903000000</v>
      </c>
      <c r="N251" s="54">
        <f>TRUNC(K251/J251,0)*J251</f>
        <v>0</v>
      </c>
      <c r="O251" s="161">
        <f>K251-N251</f>
        <v>0</v>
      </c>
      <c r="Q251" s="54"/>
      <c r="R251" s="54"/>
    </row>
    <row r="252" spans="1:18" s="2" customFormat="1" ht="111.75" customHeight="1" x14ac:dyDescent="0.3">
      <c r="A252" s="6">
        <f t="shared" si="17"/>
        <v>12</v>
      </c>
      <c r="B252" s="13" t="s">
        <v>8</v>
      </c>
      <c r="C252" s="24"/>
      <c r="D252" s="35" t="s">
        <v>112</v>
      </c>
      <c r="E252" s="45"/>
      <c r="F252" s="47"/>
      <c r="G252" s="131">
        <v>9785000335505</v>
      </c>
      <c r="H252" s="62">
        <v>42</v>
      </c>
      <c r="I252" s="69" t="s">
        <v>198</v>
      </c>
      <c r="J252" s="80">
        <v>100</v>
      </c>
      <c r="K252" s="98"/>
      <c r="L252" s="54">
        <f>K252*3.9/100</f>
        <v>0</v>
      </c>
      <c r="M252" s="54">
        <v>4903000000</v>
      </c>
      <c r="N252" s="54">
        <f>TRUNC(K252/J252,0)*J252</f>
        <v>0</v>
      </c>
      <c r="O252" s="161">
        <f>K252-N252</f>
        <v>0</v>
      </c>
      <c r="Q252" s="54"/>
      <c r="R252" s="54"/>
    </row>
    <row r="253" spans="1:18" s="2" customFormat="1" ht="111.75" customHeight="1" x14ac:dyDescent="0.3">
      <c r="A253" s="6">
        <f t="shared" si="17"/>
        <v>13</v>
      </c>
      <c r="B253" s="13" t="s">
        <v>8</v>
      </c>
      <c r="C253" s="25" t="s">
        <v>17</v>
      </c>
      <c r="D253" s="35" t="s">
        <v>113</v>
      </c>
      <c r="E253" s="44" t="s">
        <v>179</v>
      </c>
      <c r="F253" s="47"/>
      <c r="G253" s="131">
        <v>9785912822445</v>
      </c>
      <c r="H253" s="62">
        <v>42</v>
      </c>
      <c r="I253" s="69" t="s">
        <v>295</v>
      </c>
      <c r="J253" s="80">
        <v>100</v>
      </c>
      <c r="K253" s="98"/>
      <c r="L253" s="54">
        <f>K253*3.9/100</f>
        <v>0</v>
      </c>
      <c r="M253" s="54">
        <v>4903000000</v>
      </c>
      <c r="N253" s="54">
        <f>TRUNC(K253/J253,0)*J253</f>
        <v>0</v>
      </c>
      <c r="O253" s="161">
        <f>K253-N253</f>
        <v>0</v>
      </c>
      <c r="Q253" s="54"/>
      <c r="R253" s="54"/>
    </row>
    <row r="254" spans="1:18" s="2" customFormat="1" ht="111.75" customHeight="1" x14ac:dyDescent="0.3">
      <c r="A254" s="6">
        <f t="shared" si="17"/>
        <v>14</v>
      </c>
      <c r="B254" s="13" t="s">
        <v>8</v>
      </c>
      <c r="C254" s="25" t="s">
        <v>17</v>
      </c>
      <c r="D254" s="35" t="s">
        <v>114</v>
      </c>
      <c r="E254" s="27"/>
      <c r="F254" s="47"/>
      <c r="G254" s="131">
        <v>9785912822452</v>
      </c>
      <c r="H254" s="62">
        <v>42</v>
      </c>
      <c r="I254" s="69" t="s">
        <v>197</v>
      </c>
      <c r="J254" s="80">
        <v>100</v>
      </c>
      <c r="K254" s="98"/>
      <c r="L254" s="54">
        <f>K254*3.9/100</f>
        <v>0</v>
      </c>
      <c r="M254" s="54">
        <v>4903000000</v>
      </c>
      <c r="N254" s="54">
        <f>TRUNC(K254/J254,0)*J254</f>
        <v>0</v>
      </c>
      <c r="O254" s="161">
        <f>K254-N254</f>
        <v>0</v>
      </c>
      <c r="Q254" s="54"/>
      <c r="R254" s="54"/>
    </row>
    <row r="255" spans="1:18" s="2" customFormat="1" ht="111.75" customHeight="1" x14ac:dyDescent="0.3">
      <c r="A255" s="6">
        <f t="shared" si="17"/>
        <v>15</v>
      </c>
      <c r="B255" s="13" t="s">
        <v>8</v>
      </c>
      <c r="C255" s="25" t="s">
        <v>17</v>
      </c>
      <c r="D255" s="35" t="s">
        <v>115</v>
      </c>
      <c r="E255" s="27"/>
      <c r="F255" s="47"/>
      <c r="G255" s="131">
        <v>9785000335529</v>
      </c>
      <c r="H255" s="62">
        <v>42</v>
      </c>
      <c r="I255" s="69" t="s">
        <v>330</v>
      </c>
      <c r="J255" s="80">
        <v>100</v>
      </c>
      <c r="K255" s="98"/>
      <c r="L255" s="54">
        <f>K255*3.9/100</f>
        <v>0</v>
      </c>
      <c r="M255" s="54">
        <v>4903000000</v>
      </c>
      <c r="N255" s="54">
        <f>TRUNC(K255/J255,0)*J255</f>
        <v>0</v>
      </c>
      <c r="O255" s="161">
        <f>K255-N255</f>
        <v>0</v>
      </c>
      <c r="Q255" s="54"/>
      <c r="R255" s="54"/>
    </row>
    <row r="256" spans="1:18" s="2" customFormat="1" ht="111.75" customHeight="1" x14ac:dyDescent="0.3">
      <c r="A256" s="6">
        <f t="shared" si="17"/>
        <v>16</v>
      </c>
      <c r="B256" s="13" t="s">
        <v>8</v>
      </c>
      <c r="C256" s="25" t="s">
        <v>17</v>
      </c>
      <c r="D256" s="35" t="s">
        <v>116</v>
      </c>
      <c r="E256" s="44" t="s">
        <v>179</v>
      </c>
      <c r="F256" s="47" t="s">
        <v>188</v>
      </c>
      <c r="G256" s="131">
        <v>9785000336571</v>
      </c>
      <c r="H256" s="62">
        <v>42</v>
      </c>
      <c r="I256" s="69" t="s">
        <v>453</v>
      </c>
      <c r="J256" s="80">
        <v>100</v>
      </c>
      <c r="K256" s="98"/>
      <c r="L256" s="54">
        <f>K256*3.9/100</f>
        <v>0</v>
      </c>
      <c r="M256" s="54">
        <v>4903000000</v>
      </c>
      <c r="N256" s="54">
        <f>TRUNC(K256/J256,0)*J256</f>
        <v>0</v>
      </c>
      <c r="O256" s="161">
        <f>K256-N256</f>
        <v>0</v>
      </c>
      <c r="Q256" s="54"/>
      <c r="R256" s="54"/>
    </row>
    <row r="257" spans="1:18" s="2" customFormat="1" ht="111.75" customHeight="1" x14ac:dyDescent="0.3">
      <c r="A257" s="6">
        <f t="shared" si="17"/>
        <v>17</v>
      </c>
      <c r="B257" s="13" t="s">
        <v>8</v>
      </c>
      <c r="C257" s="25" t="s">
        <v>17</v>
      </c>
      <c r="D257" s="35" t="s">
        <v>325</v>
      </c>
      <c r="E257" s="45"/>
      <c r="F257" s="47"/>
      <c r="G257" s="131">
        <v>9785912822469</v>
      </c>
      <c r="H257" s="62">
        <v>42</v>
      </c>
      <c r="I257" s="69" t="s">
        <v>295</v>
      </c>
      <c r="J257" s="80">
        <v>100</v>
      </c>
      <c r="K257" s="98"/>
      <c r="L257" s="54">
        <f>K257*3.9/100</f>
        <v>0</v>
      </c>
      <c r="M257" s="54">
        <v>4903000000</v>
      </c>
      <c r="N257" s="54">
        <f>TRUNC(K257/J257,0)*J257</f>
        <v>0</v>
      </c>
      <c r="O257" s="161">
        <f>K257-N257</f>
        <v>0</v>
      </c>
      <c r="Q257" s="54"/>
      <c r="R257" s="54"/>
    </row>
    <row r="258" spans="1:18" s="2" customFormat="1" ht="111.75" customHeight="1" x14ac:dyDescent="0.3">
      <c r="A258" s="6">
        <f t="shared" si="17"/>
        <v>18</v>
      </c>
      <c r="B258" s="13" t="s">
        <v>8</v>
      </c>
      <c r="C258" s="24"/>
      <c r="D258" s="35" t="s">
        <v>117</v>
      </c>
      <c r="E258" s="27"/>
      <c r="F258" s="47"/>
      <c r="G258" s="131">
        <v>9785000336557</v>
      </c>
      <c r="H258" s="62">
        <v>42</v>
      </c>
      <c r="I258" s="69" t="s">
        <v>198</v>
      </c>
      <c r="J258" s="80">
        <v>100</v>
      </c>
      <c r="K258" s="98"/>
      <c r="L258" s="54">
        <f>K258*3.9/100</f>
        <v>0</v>
      </c>
      <c r="M258" s="54">
        <v>4903000000</v>
      </c>
      <c r="N258" s="54">
        <f>TRUNC(K258/J258,0)*J258</f>
        <v>0</v>
      </c>
      <c r="O258" s="161">
        <f>K258-N258</f>
        <v>0</v>
      </c>
      <c r="Q258" s="54"/>
      <c r="R258" s="54"/>
    </row>
    <row r="259" spans="1:18" s="2" customFormat="1" ht="111.75" customHeight="1" x14ac:dyDescent="0.3">
      <c r="A259" s="6">
        <f t="shared" si="17"/>
        <v>19</v>
      </c>
      <c r="B259" s="13" t="s">
        <v>8</v>
      </c>
      <c r="D259" s="35" t="s">
        <v>118</v>
      </c>
      <c r="E259" s="45"/>
      <c r="F259" s="47"/>
      <c r="G259" s="131">
        <v>9785912825125</v>
      </c>
      <c r="H259" s="62">
        <v>42</v>
      </c>
      <c r="I259" s="69" t="s">
        <v>199</v>
      </c>
      <c r="J259" s="80">
        <v>100</v>
      </c>
      <c r="K259" s="98"/>
      <c r="L259" s="54">
        <f>K259*3.9/100</f>
        <v>0</v>
      </c>
      <c r="M259" s="54">
        <v>4903000000</v>
      </c>
      <c r="N259" s="54">
        <f>TRUNC(K259/J259,0)*J259</f>
        <v>0</v>
      </c>
      <c r="O259" s="161">
        <f>K259-N259</f>
        <v>0</v>
      </c>
      <c r="Q259" s="54"/>
      <c r="R259" s="54"/>
    </row>
    <row r="260" spans="1:18" s="2" customFormat="1" ht="111.75" customHeight="1" x14ac:dyDescent="0.3">
      <c r="A260" s="6">
        <f t="shared" si="17"/>
        <v>20</v>
      </c>
      <c r="B260" s="13" t="s">
        <v>8</v>
      </c>
      <c r="C260" s="25" t="s">
        <v>17</v>
      </c>
      <c r="D260" s="35" t="s">
        <v>119</v>
      </c>
      <c r="E260" s="27"/>
      <c r="F260" s="47" t="s">
        <v>188</v>
      </c>
      <c r="G260" s="131">
        <v>9785912825811</v>
      </c>
      <c r="H260" s="62">
        <v>42</v>
      </c>
      <c r="I260" s="69" t="s">
        <v>295</v>
      </c>
      <c r="J260" s="80">
        <v>100</v>
      </c>
      <c r="K260" s="98"/>
      <c r="L260" s="54">
        <f>K260*3.9/100</f>
        <v>0</v>
      </c>
      <c r="M260" s="54">
        <v>4903000000</v>
      </c>
      <c r="N260" s="54">
        <f>TRUNC(K260/J260,0)*J260</f>
        <v>0</v>
      </c>
      <c r="O260" s="161">
        <f>K260-N260</f>
        <v>0</v>
      </c>
      <c r="Q260" s="54"/>
      <c r="R260" s="54"/>
    </row>
    <row r="261" spans="1:18" s="2" customFormat="1" ht="111.75" customHeight="1" x14ac:dyDescent="0.3">
      <c r="A261" s="6">
        <f t="shared" si="17"/>
        <v>21</v>
      </c>
      <c r="B261" s="13" t="s">
        <v>8</v>
      </c>
      <c r="C261" s="24"/>
      <c r="D261" s="35" t="s">
        <v>120</v>
      </c>
      <c r="E261" s="27"/>
      <c r="F261" s="47"/>
      <c r="G261" s="131">
        <v>9785912822803</v>
      </c>
      <c r="H261" s="62">
        <v>42</v>
      </c>
      <c r="I261" s="69" t="s">
        <v>198</v>
      </c>
      <c r="J261" s="80">
        <v>100</v>
      </c>
      <c r="K261" s="98"/>
      <c r="L261" s="54">
        <f>K261*3.9/100</f>
        <v>0</v>
      </c>
      <c r="M261" s="54">
        <v>4903000000</v>
      </c>
      <c r="N261" s="54">
        <f>TRUNC(K261/J261,0)*J261</f>
        <v>0</v>
      </c>
      <c r="O261" s="161">
        <f>K261-N261</f>
        <v>0</v>
      </c>
      <c r="Q261" s="54"/>
      <c r="R261" s="54"/>
    </row>
    <row r="262" spans="1:18" s="9" customFormat="1" ht="111.75" customHeight="1" x14ac:dyDescent="0.3">
      <c r="A262" s="6">
        <f t="shared" si="17"/>
        <v>22</v>
      </c>
      <c r="B262" s="13" t="s">
        <v>8</v>
      </c>
      <c r="C262" s="25" t="s">
        <v>17</v>
      </c>
      <c r="D262" s="35" t="s">
        <v>324</v>
      </c>
      <c r="E262" s="45"/>
      <c r="F262" s="47"/>
      <c r="G262" s="131">
        <v>9785912828454</v>
      </c>
      <c r="H262" s="62">
        <v>42</v>
      </c>
      <c r="I262" s="69" t="s">
        <v>295</v>
      </c>
      <c r="J262" s="80">
        <v>100</v>
      </c>
      <c r="K262" s="98"/>
      <c r="L262" s="54">
        <f>K262*3.9/100</f>
        <v>0</v>
      </c>
      <c r="M262" s="54">
        <v>4903000000</v>
      </c>
      <c r="N262" s="54">
        <f>TRUNC(K262/J262,0)*J262</f>
        <v>0</v>
      </c>
      <c r="O262" s="161">
        <f>K262-N262</f>
        <v>0</v>
      </c>
      <c r="Q262" s="147"/>
      <c r="R262" s="147"/>
    </row>
    <row r="263" spans="1:18" s="9" customFormat="1" ht="111.75" customHeight="1" x14ac:dyDescent="0.3">
      <c r="A263" s="6">
        <f t="shared" si="17"/>
        <v>23</v>
      </c>
      <c r="B263" s="13" t="s">
        <v>8</v>
      </c>
      <c r="C263" s="25" t="s">
        <v>17</v>
      </c>
      <c r="D263" s="35" t="s">
        <v>121</v>
      </c>
      <c r="E263" s="45"/>
      <c r="F263" s="47"/>
      <c r="G263" s="131">
        <v>9785912825156</v>
      </c>
      <c r="H263" s="62">
        <v>42</v>
      </c>
      <c r="I263" s="69" t="s">
        <v>199</v>
      </c>
      <c r="J263" s="80">
        <v>100</v>
      </c>
      <c r="K263" s="98"/>
      <c r="L263" s="54">
        <f>K263*3.9/100</f>
        <v>0</v>
      </c>
      <c r="M263" s="54">
        <v>4903000000</v>
      </c>
      <c r="N263" s="54">
        <f>TRUNC(K263/J263,0)*J263</f>
        <v>0</v>
      </c>
      <c r="O263" s="161">
        <f>K263-N263</f>
        <v>0</v>
      </c>
      <c r="Q263" s="147"/>
      <c r="R263" s="147"/>
    </row>
    <row r="264" spans="1:18" s="2" customFormat="1" ht="63.75" customHeight="1" x14ac:dyDescent="0.3">
      <c r="A264" s="187" t="s">
        <v>232</v>
      </c>
      <c r="B264" s="188"/>
      <c r="C264" s="188"/>
      <c r="D264" s="188"/>
      <c r="E264" s="96"/>
      <c r="F264" s="185" t="s">
        <v>233</v>
      </c>
      <c r="G264" s="185"/>
      <c r="H264" s="185"/>
      <c r="I264" s="185"/>
      <c r="J264" s="186"/>
      <c r="K264" s="88"/>
      <c r="L264" s="54"/>
      <c r="M264" s="54"/>
      <c r="N264" s="54"/>
      <c r="O264" s="54"/>
      <c r="Q264" s="54"/>
      <c r="R264" s="54"/>
    </row>
    <row r="265" spans="1:18" s="2" customFormat="1" ht="24" customHeight="1" x14ac:dyDescent="0.3">
      <c r="A265" s="7"/>
      <c r="B265" s="195" t="s">
        <v>384</v>
      </c>
      <c r="C265" s="195"/>
      <c r="D265" s="195"/>
      <c r="E265" s="166"/>
      <c r="F265" s="153"/>
      <c r="G265" s="153"/>
      <c r="H265" s="153"/>
      <c r="I265" s="153"/>
      <c r="J265" s="142"/>
      <c r="K265" s="88"/>
      <c r="L265" s="54"/>
      <c r="M265" s="54"/>
      <c r="N265" s="54"/>
      <c r="O265" s="54"/>
      <c r="Q265" s="54"/>
      <c r="R265" s="54"/>
    </row>
    <row r="266" spans="1:18" s="2" customFormat="1" ht="111.75" customHeight="1" x14ac:dyDescent="0.3">
      <c r="A266" s="6">
        <v>1</v>
      </c>
      <c r="B266" s="13"/>
      <c r="C266" s="25" t="s">
        <v>17</v>
      </c>
      <c r="D266" s="35" t="s">
        <v>123</v>
      </c>
      <c r="E266" s="27"/>
      <c r="F266" s="48"/>
      <c r="G266" s="93">
        <v>9785000335024</v>
      </c>
      <c r="H266" s="63">
        <v>26</v>
      </c>
      <c r="I266" s="69" t="s">
        <v>197</v>
      </c>
      <c r="J266" s="79">
        <v>100</v>
      </c>
      <c r="K266" s="98"/>
      <c r="L266" s="54">
        <f>K266*2.2/100</f>
        <v>0</v>
      </c>
      <c r="M266" s="54">
        <v>4903000000</v>
      </c>
      <c r="N266" s="54">
        <f>TRUNC(K266/J266,0)*J266</f>
        <v>0</v>
      </c>
      <c r="O266" s="161">
        <f>K266-N266</f>
        <v>0</v>
      </c>
      <c r="Q266" s="54"/>
      <c r="R266" s="54"/>
    </row>
    <row r="267" spans="1:18" s="2" customFormat="1" ht="66.75" customHeight="1" x14ac:dyDescent="0.3">
      <c r="A267" s="106"/>
      <c r="B267" s="107"/>
      <c r="C267" s="108"/>
      <c r="D267" s="109" t="s">
        <v>425</v>
      </c>
      <c r="E267" s="110"/>
      <c r="F267" s="111" t="s">
        <v>280</v>
      </c>
      <c r="G267" s="132"/>
      <c r="H267" s="112">
        <v>28.5</v>
      </c>
      <c r="I267" s="113" t="s">
        <v>197</v>
      </c>
      <c r="J267" s="101">
        <v>100</v>
      </c>
      <c r="K267" s="98"/>
      <c r="L267" s="54"/>
      <c r="M267" s="54"/>
      <c r="N267" s="54"/>
      <c r="O267" s="54"/>
      <c r="Q267" s="54"/>
      <c r="R267" s="54"/>
    </row>
    <row r="268" spans="1:18" s="2" customFormat="1" ht="66.75" customHeight="1" x14ac:dyDescent="0.3">
      <c r="A268" s="106"/>
      <c r="B268" s="107"/>
      <c r="C268" s="108"/>
      <c r="D268" s="109" t="s">
        <v>394</v>
      </c>
      <c r="E268" s="110"/>
      <c r="F268" s="111" t="s">
        <v>393</v>
      </c>
      <c r="G268" s="132"/>
      <c r="H268" s="112">
        <v>28.5</v>
      </c>
      <c r="I268" s="113" t="s">
        <v>406</v>
      </c>
      <c r="J268" s="101">
        <v>100</v>
      </c>
      <c r="K268" s="98"/>
      <c r="L268" s="54"/>
      <c r="M268" s="54"/>
      <c r="N268" s="54"/>
      <c r="O268" s="54"/>
      <c r="Q268" s="54"/>
      <c r="R268" s="54"/>
    </row>
    <row r="269" spans="1:18" s="2" customFormat="1" ht="111.75" customHeight="1" x14ac:dyDescent="0.3">
      <c r="A269" s="6">
        <f>A266+1</f>
        <v>2</v>
      </c>
      <c r="B269" s="13" t="s">
        <v>9</v>
      </c>
      <c r="C269" s="25" t="s">
        <v>17</v>
      </c>
      <c r="D269" s="35" t="s">
        <v>126</v>
      </c>
      <c r="E269" s="27"/>
      <c r="F269" s="54"/>
      <c r="G269" s="93">
        <v>9785912822308</v>
      </c>
      <c r="H269" s="63">
        <v>26</v>
      </c>
      <c r="I269" s="69" t="s">
        <v>295</v>
      </c>
      <c r="J269" s="79">
        <v>100</v>
      </c>
      <c r="K269" s="98"/>
      <c r="L269" s="54">
        <f>K269*2.2/100</f>
        <v>0</v>
      </c>
      <c r="M269" s="54">
        <v>4903000000</v>
      </c>
      <c r="N269" s="54">
        <f>TRUNC(K269/J269,0)*J269</f>
        <v>0</v>
      </c>
      <c r="O269" s="161">
        <f>K269-N269</f>
        <v>0</v>
      </c>
      <c r="Q269" s="54"/>
      <c r="R269" s="54"/>
    </row>
    <row r="270" spans="1:18" s="2" customFormat="1" ht="111.75" customHeight="1" x14ac:dyDescent="0.3">
      <c r="A270" s="6">
        <f>A269+1</f>
        <v>3</v>
      </c>
      <c r="B270" s="13"/>
      <c r="C270" s="25" t="s">
        <v>17</v>
      </c>
      <c r="D270" s="35" t="s">
        <v>337</v>
      </c>
      <c r="E270" s="48"/>
      <c r="F270" s="54"/>
      <c r="G270" s="93">
        <v>9785912823060</v>
      </c>
      <c r="H270" s="63">
        <v>26</v>
      </c>
      <c r="I270" s="69" t="s">
        <v>295</v>
      </c>
      <c r="J270" s="79">
        <v>100</v>
      </c>
      <c r="K270" s="98"/>
      <c r="L270" s="54">
        <f>K270*2.2/100</f>
        <v>0</v>
      </c>
      <c r="M270" s="54">
        <v>4903000000</v>
      </c>
      <c r="N270" s="54">
        <f>TRUNC(K270/J270,0)*J270</f>
        <v>0</v>
      </c>
      <c r="O270" s="161">
        <f>K270-N270</f>
        <v>0</v>
      </c>
      <c r="Q270" s="54"/>
      <c r="R270" s="54"/>
    </row>
    <row r="271" spans="1:18" s="2" customFormat="1" ht="111.75" customHeight="1" x14ac:dyDescent="0.3">
      <c r="A271" s="6">
        <f t="shared" ref="A271:A277" si="18">A270+1</f>
        <v>4</v>
      </c>
      <c r="B271" s="13"/>
      <c r="C271" s="25" t="s">
        <v>17</v>
      </c>
      <c r="D271" s="35" t="s">
        <v>263</v>
      </c>
      <c r="E271" s="27"/>
      <c r="F271" s="48"/>
      <c r="G271" s="93">
        <v>9785000335000</v>
      </c>
      <c r="H271" s="63">
        <v>26</v>
      </c>
      <c r="I271" s="69" t="s">
        <v>197</v>
      </c>
      <c r="J271" s="79">
        <v>100</v>
      </c>
      <c r="K271" s="98"/>
      <c r="L271" s="54">
        <f>K271*2.2/100</f>
        <v>0</v>
      </c>
      <c r="M271" s="54">
        <v>4903000000</v>
      </c>
      <c r="N271" s="54">
        <f>TRUNC(K271/J271,0)*J271</f>
        <v>0</v>
      </c>
      <c r="O271" s="161">
        <f>K271-N271</f>
        <v>0</v>
      </c>
      <c r="Q271" s="54"/>
      <c r="R271" s="54"/>
    </row>
    <row r="272" spans="1:18" s="2" customFormat="1" ht="111.75" customHeight="1" x14ac:dyDescent="0.3">
      <c r="A272" s="6">
        <f t="shared" si="18"/>
        <v>5</v>
      </c>
      <c r="B272" s="13" t="s">
        <v>9</v>
      </c>
      <c r="C272" s="24"/>
      <c r="D272" s="35" t="s">
        <v>44</v>
      </c>
      <c r="E272" s="27"/>
      <c r="F272" s="54"/>
      <c r="G272" s="93">
        <v>9785000336946</v>
      </c>
      <c r="H272" s="63">
        <v>26</v>
      </c>
      <c r="I272" s="69" t="s">
        <v>200</v>
      </c>
      <c r="J272" s="79">
        <v>100</v>
      </c>
      <c r="K272" s="98"/>
      <c r="L272" s="54">
        <f>K272*2.2/100</f>
        <v>0</v>
      </c>
      <c r="M272" s="54">
        <v>4903000000</v>
      </c>
      <c r="N272" s="54">
        <f>TRUNC(K272/J272,0)*J272</f>
        <v>0</v>
      </c>
      <c r="O272" s="161">
        <f>K272-N272</f>
        <v>0</v>
      </c>
      <c r="Q272" s="54"/>
      <c r="R272" s="54"/>
    </row>
    <row r="273" spans="1:18" s="2" customFormat="1" ht="111.75" customHeight="1" x14ac:dyDescent="0.3">
      <c r="A273" s="6">
        <f t="shared" si="18"/>
        <v>6</v>
      </c>
      <c r="B273" s="13" t="s">
        <v>9</v>
      </c>
      <c r="C273" s="25" t="s">
        <v>17</v>
      </c>
      <c r="D273" s="35" t="s">
        <v>129</v>
      </c>
      <c r="E273" s="48"/>
      <c r="F273" s="54"/>
      <c r="G273" s="93">
        <v>9785912821165</v>
      </c>
      <c r="H273" s="63">
        <v>26</v>
      </c>
      <c r="I273" s="69" t="s">
        <v>295</v>
      </c>
      <c r="J273" s="79">
        <v>100</v>
      </c>
      <c r="K273" s="98"/>
      <c r="L273" s="54">
        <f>K273*2.2/100</f>
        <v>0</v>
      </c>
      <c r="M273" s="54">
        <v>4903000000</v>
      </c>
      <c r="N273" s="54">
        <f>TRUNC(K273/J273,0)*J273</f>
        <v>0</v>
      </c>
      <c r="O273" s="161">
        <f>K273-N273</f>
        <v>0</v>
      </c>
      <c r="Q273" s="54"/>
      <c r="R273" s="54"/>
    </row>
    <row r="274" spans="1:18" s="2" customFormat="1" ht="111.75" customHeight="1" x14ac:dyDescent="0.3">
      <c r="A274" s="6">
        <f t="shared" si="18"/>
        <v>7</v>
      </c>
      <c r="B274" s="13"/>
      <c r="C274" s="25" t="s">
        <v>17</v>
      </c>
      <c r="D274" s="35" t="s">
        <v>131</v>
      </c>
      <c r="E274" s="44" t="s">
        <v>179</v>
      </c>
      <c r="F274" s="54"/>
      <c r="G274" s="93">
        <v>9785912821172</v>
      </c>
      <c r="H274" s="63">
        <v>26</v>
      </c>
      <c r="I274" s="69" t="s">
        <v>197</v>
      </c>
      <c r="J274" s="79">
        <v>100</v>
      </c>
      <c r="K274" s="98"/>
      <c r="L274" s="54">
        <f>K274*2.2/100</f>
        <v>0</v>
      </c>
      <c r="M274" s="54">
        <v>4903000000</v>
      </c>
      <c r="N274" s="54">
        <f>TRUNC(K274/J274,0)*J274</f>
        <v>0</v>
      </c>
      <c r="O274" s="161">
        <f>K274-N274</f>
        <v>0</v>
      </c>
      <c r="Q274" s="54"/>
      <c r="R274" s="54"/>
    </row>
    <row r="275" spans="1:18" s="2" customFormat="1" ht="111.75" customHeight="1" x14ac:dyDescent="0.3">
      <c r="A275" s="6">
        <f t="shared" si="18"/>
        <v>8</v>
      </c>
      <c r="B275" s="13" t="s">
        <v>9</v>
      </c>
      <c r="C275" s="25" t="s">
        <v>17</v>
      </c>
      <c r="D275" s="35" t="s">
        <v>133</v>
      </c>
      <c r="E275" s="48"/>
      <c r="F275" s="54"/>
      <c r="G275" s="93">
        <v>9785912828737</v>
      </c>
      <c r="H275" s="63">
        <v>26</v>
      </c>
      <c r="I275" s="69" t="s">
        <v>197</v>
      </c>
      <c r="J275" s="79">
        <v>100</v>
      </c>
      <c r="K275" s="98"/>
      <c r="L275" s="54">
        <f>K275*2.2/100</f>
        <v>0</v>
      </c>
      <c r="M275" s="54">
        <v>4903000000</v>
      </c>
      <c r="N275" s="54">
        <f>TRUNC(K275/J275,0)*J275</f>
        <v>0</v>
      </c>
      <c r="O275" s="161">
        <f>K275-N275</f>
        <v>0</v>
      </c>
      <c r="Q275" s="54"/>
      <c r="R275" s="54"/>
    </row>
    <row r="276" spans="1:18" s="2" customFormat="1" ht="111.75" customHeight="1" x14ac:dyDescent="0.3">
      <c r="A276" s="6">
        <f t="shared" si="18"/>
        <v>9</v>
      </c>
      <c r="B276" s="13"/>
      <c r="C276" s="25" t="s">
        <v>17</v>
      </c>
      <c r="D276" s="35" t="s">
        <v>135</v>
      </c>
      <c r="E276" s="27"/>
      <c r="F276" s="54"/>
      <c r="G276" s="93">
        <v>9785912822315</v>
      </c>
      <c r="H276" s="63">
        <v>26</v>
      </c>
      <c r="I276" s="69" t="s">
        <v>197</v>
      </c>
      <c r="J276" s="79">
        <v>100</v>
      </c>
      <c r="K276" s="98"/>
      <c r="L276" s="54">
        <f>K276*2.2/100</f>
        <v>0</v>
      </c>
      <c r="M276" s="54">
        <v>4903000000</v>
      </c>
      <c r="N276" s="54">
        <f>TRUNC(K276/J276,0)*J276</f>
        <v>0</v>
      </c>
      <c r="O276" s="161">
        <f>K276-N276</f>
        <v>0</v>
      </c>
      <c r="Q276" s="54"/>
      <c r="R276" s="54"/>
    </row>
    <row r="277" spans="1:18" s="2" customFormat="1" ht="111.75" customHeight="1" x14ac:dyDescent="0.3">
      <c r="A277" s="6">
        <f t="shared" si="18"/>
        <v>10</v>
      </c>
      <c r="B277" s="13"/>
      <c r="C277" s="25" t="s">
        <v>17</v>
      </c>
      <c r="D277" s="35" t="s">
        <v>265</v>
      </c>
      <c r="E277" s="27"/>
      <c r="F277" s="54"/>
      <c r="G277" s="93">
        <v>9785912828744</v>
      </c>
      <c r="H277" s="63">
        <v>26</v>
      </c>
      <c r="I277" s="69" t="s">
        <v>197</v>
      </c>
      <c r="J277" s="79">
        <v>100</v>
      </c>
      <c r="K277" s="98"/>
      <c r="L277" s="54">
        <f>K277*2.2/100</f>
        <v>0</v>
      </c>
      <c r="M277" s="54">
        <v>4903000000</v>
      </c>
      <c r="N277" s="54">
        <f>TRUNC(K277/J277,0)*J277</f>
        <v>0</v>
      </c>
      <c r="O277" s="161">
        <f>K277-N277</f>
        <v>0</v>
      </c>
      <c r="Q277" s="54"/>
      <c r="R277" s="54"/>
    </row>
    <row r="278" spans="1:18" s="2" customFormat="1" ht="50.25" customHeight="1" x14ac:dyDescent="0.3">
      <c r="A278" s="6"/>
      <c r="B278" s="13"/>
      <c r="C278" s="192" t="s">
        <v>383</v>
      </c>
      <c r="D278" s="195"/>
      <c r="E278" s="96"/>
      <c r="F278" s="201" t="s">
        <v>233</v>
      </c>
      <c r="G278" s="185"/>
      <c r="H278" s="185"/>
      <c r="I278" s="185"/>
      <c r="J278" s="186"/>
      <c r="K278" s="88"/>
      <c r="L278" s="54"/>
      <c r="M278" s="54"/>
      <c r="N278" s="54"/>
      <c r="O278" s="54"/>
      <c r="Q278" s="54"/>
      <c r="R278" s="54"/>
    </row>
    <row r="279" spans="1:18" s="2" customFormat="1" ht="111.75" customHeight="1" x14ac:dyDescent="0.3">
      <c r="A279" s="6">
        <f>A277+1</f>
        <v>11</v>
      </c>
      <c r="B279" s="13"/>
      <c r="C279" s="25" t="s">
        <v>17</v>
      </c>
      <c r="D279" s="35" t="s">
        <v>264</v>
      </c>
      <c r="E279" s="27"/>
      <c r="F279" s="54"/>
      <c r="G279" s="93">
        <v>9785912822346</v>
      </c>
      <c r="H279" s="63">
        <v>26</v>
      </c>
      <c r="I279" s="69" t="s">
        <v>197</v>
      </c>
      <c r="J279" s="79">
        <v>100</v>
      </c>
      <c r="K279" s="98"/>
      <c r="L279" s="54">
        <f>K279*2.2/100</f>
        <v>0</v>
      </c>
      <c r="M279" s="54">
        <v>4903000000</v>
      </c>
      <c r="N279" s="54">
        <f>TRUNC(K279/J279,0)*J279</f>
        <v>0</v>
      </c>
      <c r="O279" s="161">
        <f>K279-N279</f>
        <v>0</v>
      </c>
      <c r="Q279" s="54"/>
      <c r="R279" s="54"/>
    </row>
    <row r="280" spans="1:18" s="2" customFormat="1" ht="111.75" customHeight="1" x14ac:dyDescent="0.3">
      <c r="A280" s="6">
        <f>A279+1</f>
        <v>12</v>
      </c>
      <c r="B280" s="13" t="s">
        <v>9</v>
      </c>
      <c r="C280" s="25" t="s">
        <v>17</v>
      </c>
      <c r="D280" s="35" t="s">
        <v>132</v>
      </c>
      <c r="E280" s="27"/>
      <c r="F280" s="48"/>
      <c r="G280" s="93">
        <v>9785912826092</v>
      </c>
      <c r="H280" s="63">
        <v>26</v>
      </c>
      <c r="I280" s="69" t="s">
        <v>199</v>
      </c>
      <c r="J280" s="79">
        <v>100</v>
      </c>
      <c r="K280" s="98"/>
      <c r="L280" s="54">
        <f>K280*2.2/100</f>
        <v>0</v>
      </c>
      <c r="M280" s="54">
        <v>4903000000</v>
      </c>
      <c r="N280" s="54">
        <f>TRUNC(K280/J280,0)*J280</f>
        <v>0</v>
      </c>
      <c r="O280" s="161">
        <f>K280-N280</f>
        <v>0</v>
      </c>
      <c r="Q280" s="54"/>
      <c r="R280" s="54"/>
    </row>
    <row r="281" spans="1:18" s="2" customFormat="1" ht="58.5" customHeight="1" x14ac:dyDescent="0.3">
      <c r="A281" s="6"/>
      <c r="B281" s="13"/>
      <c r="C281" s="192" t="s">
        <v>386</v>
      </c>
      <c r="D281" s="195"/>
      <c r="E281" s="96"/>
      <c r="F281" s="201" t="s">
        <v>233</v>
      </c>
      <c r="G281" s="196"/>
      <c r="H281" s="196"/>
      <c r="I281" s="196"/>
      <c r="J281" s="197"/>
      <c r="K281" s="98"/>
      <c r="L281" s="54"/>
      <c r="M281" s="54"/>
      <c r="N281" s="54"/>
      <c r="O281" s="54"/>
      <c r="Q281" s="54"/>
      <c r="R281" s="54"/>
    </row>
    <row r="282" spans="1:18" s="2" customFormat="1" ht="111.75" customHeight="1" x14ac:dyDescent="0.3">
      <c r="A282" s="6">
        <v>13</v>
      </c>
      <c r="B282" s="13"/>
      <c r="C282" s="25" t="s">
        <v>17</v>
      </c>
      <c r="D282" s="35" t="s">
        <v>125</v>
      </c>
      <c r="E282" s="27"/>
      <c r="F282" s="48"/>
      <c r="G282" s="93">
        <v>9785912828713</v>
      </c>
      <c r="H282" s="63">
        <v>26</v>
      </c>
      <c r="I282" s="69" t="s">
        <v>197</v>
      </c>
      <c r="J282" s="79">
        <v>100</v>
      </c>
      <c r="K282" s="98"/>
      <c r="L282" s="54">
        <f>K282*2.2/100</f>
        <v>0</v>
      </c>
      <c r="M282" s="54">
        <v>4903000000</v>
      </c>
      <c r="N282" s="54">
        <f>TRUNC(K282/J282,0)*J282</f>
        <v>0</v>
      </c>
      <c r="O282" s="161">
        <f>K282-N282</f>
        <v>0</v>
      </c>
      <c r="Q282" s="54"/>
      <c r="R282" s="54"/>
    </row>
    <row r="283" spans="1:18" s="2" customFormat="1" ht="111.75" customHeight="1" x14ac:dyDescent="0.3">
      <c r="A283" s="6">
        <f t="shared" ref="A283:A288" si="19">A282+1</f>
        <v>14</v>
      </c>
      <c r="B283" s="13" t="s">
        <v>9</v>
      </c>
      <c r="C283" s="25" t="s">
        <v>17</v>
      </c>
      <c r="D283" s="35" t="s">
        <v>122</v>
      </c>
      <c r="E283" s="27"/>
      <c r="F283" s="48"/>
      <c r="G283" s="93">
        <v>9785912828133</v>
      </c>
      <c r="H283" s="63">
        <v>26</v>
      </c>
      <c r="I283" s="69" t="s">
        <v>199</v>
      </c>
      <c r="J283" s="79">
        <v>100</v>
      </c>
      <c r="K283" s="98"/>
      <c r="L283" s="54">
        <f>K283*2.2/100</f>
        <v>0</v>
      </c>
      <c r="M283" s="54">
        <v>4903000000</v>
      </c>
      <c r="N283" s="54">
        <f>TRUNC(K283/J283,0)*J283</f>
        <v>0</v>
      </c>
      <c r="O283" s="161">
        <f>K283-N283</f>
        <v>0</v>
      </c>
      <c r="Q283" s="54"/>
      <c r="R283" s="54"/>
    </row>
    <row r="284" spans="1:18" s="2" customFormat="1" ht="111.75" customHeight="1" x14ac:dyDescent="0.3">
      <c r="A284" s="6">
        <f t="shared" si="19"/>
        <v>15</v>
      </c>
      <c r="B284" s="13"/>
      <c r="C284" s="25" t="s">
        <v>17</v>
      </c>
      <c r="D284" s="35" t="s">
        <v>62</v>
      </c>
      <c r="E284" s="44" t="s">
        <v>179</v>
      </c>
      <c r="F284" s="54"/>
      <c r="G284" s="93">
        <v>9785912824302</v>
      </c>
      <c r="H284" s="63">
        <v>26</v>
      </c>
      <c r="I284" s="69" t="s">
        <v>197</v>
      </c>
      <c r="J284" s="79">
        <v>100</v>
      </c>
      <c r="K284" s="98"/>
      <c r="L284" s="54">
        <f>K284*2.2/100</f>
        <v>0</v>
      </c>
      <c r="M284" s="54">
        <v>4903000000</v>
      </c>
      <c r="N284" s="54">
        <f>TRUNC(K284/J284,0)*J284</f>
        <v>0</v>
      </c>
      <c r="O284" s="161">
        <f>K284-N284</f>
        <v>0</v>
      </c>
      <c r="Q284" s="54"/>
      <c r="R284" s="54"/>
    </row>
    <row r="285" spans="1:18" s="2" customFormat="1" ht="111.75" customHeight="1" x14ac:dyDescent="0.3">
      <c r="A285" s="6">
        <f t="shared" si="19"/>
        <v>16</v>
      </c>
      <c r="B285" s="13"/>
      <c r="C285" s="25" t="s">
        <v>17</v>
      </c>
      <c r="D285" s="35" t="s">
        <v>47</v>
      </c>
      <c r="E285" s="27"/>
      <c r="F285" s="54"/>
      <c r="G285" s="93">
        <v>9785000336939</v>
      </c>
      <c r="H285" s="63">
        <v>26</v>
      </c>
      <c r="I285" s="69" t="s">
        <v>295</v>
      </c>
      <c r="J285" s="79">
        <v>100</v>
      </c>
      <c r="K285" s="98"/>
      <c r="L285" s="54">
        <f>K285*2.2/100</f>
        <v>0</v>
      </c>
      <c r="M285" s="54">
        <v>4903000000</v>
      </c>
      <c r="N285" s="54">
        <f>TRUNC(K285/J285,0)*J285</f>
        <v>0</v>
      </c>
      <c r="O285" s="161">
        <f>K285-N285</f>
        <v>0</v>
      </c>
      <c r="Q285" s="54"/>
      <c r="R285" s="54"/>
    </row>
    <row r="286" spans="1:18" s="2" customFormat="1" ht="111.75" customHeight="1" x14ac:dyDescent="0.3">
      <c r="A286" s="6">
        <f t="shared" si="19"/>
        <v>17</v>
      </c>
      <c r="B286" s="13" t="s">
        <v>9</v>
      </c>
      <c r="C286" s="25" t="s">
        <v>17</v>
      </c>
      <c r="D286" s="35" t="s">
        <v>134</v>
      </c>
      <c r="E286" s="27"/>
      <c r="F286" s="54"/>
      <c r="G286" s="93">
        <v>9785000335239</v>
      </c>
      <c r="H286" s="63">
        <v>26</v>
      </c>
      <c r="I286" s="69" t="s">
        <v>197</v>
      </c>
      <c r="J286" s="79">
        <v>100</v>
      </c>
      <c r="K286" s="98"/>
      <c r="L286" s="54">
        <f>K286*2.2/100</f>
        <v>0</v>
      </c>
      <c r="M286" s="54">
        <v>4903000000</v>
      </c>
      <c r="N286" s="54">
        <f>TRUNC(K286/J286,0)*J286</f>
        <v>0</v>
      </c>
      <c r="O286" s="161">
        <f>K286-N286</f>
        <v>0</v>
      </c>
      <c r="Q286" s="54"/>
      <c r="R286" s="54"/>
    </row>
    <row r="287" spans="1:18" s="2" customFormat="1" ht="111.75" customHeight="1" x14ac:dyDescent="0.3">
      <c r="A287" s="6">
        <f t="shared" si="19"/>
        <v>18</v>
      </c>
      <c r="B287" s="13" t="s">
        <v>9</v>
      </c>
      <c r="C287" s="25" t="s">
        <v>17</v>
      </c>
      <c r="D287" s="35" t="s">
        <v>136</v>
      </c>
      <c r="E287" s="27"/>
      <c r="F287" s="54"/>
      <c r="G287" s="93">
        <v>9785912828720</v>
      </c>
      <c r="H287" s="63">
        <v>26</v>
      </c>
      <c r="I287" s="69" t="s">
        <v>295</v>
      </c>
      <c r="J287" s="79">
        <v>100</v>
      </c>
      <c r="K287" s="98"/>
      <c r="L287" s="54">
        <f>K287*2.2/100</f>
        <v>0</v>
      </c>
      <c r="M287" s="54">
        <v>4903000000</v>
      </c>
      <c r="N287" s="54">
        <f>TRUNC(K287/J287,0)*J287</f>
        <v>0</v>
      </c>
      <c r="O287" s="161">
        <f>K287-N287</f>
        <v>0</v>
      </c>
      <c r="Q287" s="54"/>
      <c r="R287" s="54"/>
    </row>
    <row r="288" spans="1:18" s="2" customFormat="1" ht="111.75" customHeight="1" x14ac:dyDescent="0.3">
      <c r="A288" s="6">
        <f t="shared" si="19"/>
        <v>19</v>
      </c>
      <c r="B288" s="13" t="s">
        <v>9</v>
      </c>
      <c r="C288" s="25" t="s">
        <v>17</v>
      </c>
      <c r="D288" s="35" t="s">
        <v>137</v>
      </c>
      <c r="E288" s="44" t="s">
        <v>179</v>
      </c>
      <c r="F288" s="54"/>
      <c r="G288" s="93">
        <v>9785000335017</v>
      </c>
      <c r="H288" s="63">
        <v>26</v>
      </c>
      <c r="I288" s="69" t="s">
        <v>197</v>
      </c>
      <c r="J288" s="79">
        <v>100</v>
      </c>
      <c r="K288" s="99"/>
      <c r="L288" s="54">
        <f>K288*2.2/100</f>
        <v>0</v>
      </c>
      <c r="M288" s="54">
        <v>4903000000</v>
      </c>
      <c r="N288" s="54">
        <f>TRUNC(K288/J288,0)*J288</f>
        <v>0</v>
      </c>
      <c r="O288" s="161">
        <f>K288-N288</f>
        <v>0</v>
      </c>
      <c r="Q288" s="54"/>
      <c r="R288" s="54"/>
    </row>
    <row r="289" spans="1:18" s="2" customFormat="1" ht="86.4" customHeight="1" x14ac:dyDescent="0.3">
      <c r="A289" s="6"/>
      <c r="B289" s="13"/>
      <c r="C289" s="192" t="s">
        <v>388</v>
      </c>
      <c r="D289" s="195"/>
      <c r="E289" s="158"/>
      <c r="F289" s="200" t="s">
        <v>233</v>
      </c>
      <c r="G289" s="185"/>
      <c r="H289" s="185"/>
      <c r="I289" s="185"/>
      <c r="J289" s="186"/>
      <c r="K289" s="103"/>
      <c r="L289" s="54"/>
      <c r="M289" s="54"/>
      <c r="N289" s="54"/>
      <c r="O289" s="54"/>
      <c r="Q289" s="54"/>
      <c r="R289" s="54"/>
    </row>
    <row r="290" spans="1:18" s="2" customFormat="1" ht="111.75" customHeight="1" x14ac:dyDescent="0.3">
      <c r="A290" s="6">
        <f>A288+1</f>
        <v>20</v>
      </c>
      <c r="B290" s="13" t="s">
        <v>9</v>
      </c>
      <c r="C290" s="25" t="s">
        <v>17</v>
      </c>
      <c r="D290" s="35" t="s">
        <v>84</v>
      </c>
      <c r="E290" s="27"/>
      <c r="F290" s="48"/>
      <c r="G290" s="93">
        <v>9785912828157</v>
      </c>
      <c r="H290" s="63">
        <v>26</v>
      </c>
      <c r="I290" s="69" t="s">
        <v>295</v>
      </c>
      <c r="J290" s="79">
        <v>100</v>
      </c>
      <c r="K290" s="98"/>
      <c r="L290" s="54">
        <f>K290*2.2/100</f>
        <v>0</v>
      </c>
      <c r="M290" s="54">
        <v>4903000000</v>
      </c>
      <c r="N290" s="54">
        <f>TRUNC(K290/J290,0)*J290</f>
        <v>0</v>
      </c>
      <c r="O290" s="161">
        <f>K290-N290</f>
        <v>0</v>
      </c>
      <c r="Q290" s="54"/>
      <c r="R290" s="54"/>
    </row>
    <row r="291" spans="1:18" s="2" customFormat="1" ht="111.75" customHeight="1" x14ac:dyDescent="0.3">
      <c r="A291" s="6">
        <f>A290+1</f>
        <v>21</v>
      </c>
      <c r="B291" s="13" t="s">
        <v>9</v>
      </c>
      <c r="C291" s="25" t="s">
        <v>17</v>
      </c>
      <c r="D291" s="35" t="s">
        <v>124</v>
      </c>
      <c r="E291" s="27"/>
      <c r="F291" s="48"/>
      <c r="G291" s="93">
        <v>9785912828140</v>
      </c>
      <c r="H291" s="63">
        <v>26</v>
      </c>
      <c r="I291" s="69" t="s">
        <v>463</v>
      </c>
      <c r="J291" s="79">
        <v>100</v>
      </c>
      <c r="K291" s="98"/>
      <c r="L291" s="54">
        <f>K291*2.2/100</f>
        <v>0</v>
      </c>
      <c r="M291" s="54">
        <v>4903000000</v>
      </c>
      <c r="N291" s="54">
        <f>TRUNC(K291/J291,0)*J291</f>
        <v>0</v>
      </c>
      <c r="O291" s="161">
        <f>K291-N291</f>
        <v>0</v>
      </c>
      <c r="Q291" s="54"/>
      <c r="R291" s="54"/>
    </row>
    <row r="292" spans="1:18" s="2" customFormat="1" ht="111.75" customHeight="1" x14ac:dyDescent="0.3">
      <c r="A292" s="6">
        <f t="shared" ref="A292:A298" si="20">A291+1</f>
        <v>22</v>
      </c>
      <c r="B292" s="13" t="s">
        <v>9</v>
      </c>
      <c r="C292" s="25" t="s">
        <v>17</v>
      </c>
      <c r="D292" s="35" t="s">
        <v>127</v>
      </c>
      <c r="E292" s="44" t="s">
        <v>179</v>
      </c>
      <c r="F292" s="48"/>
      <c r="G292" s="93">
        <v>9785912822339</v>
      </c>
      <c r="H292" s="63">
        <v>26</v>
      </c>
      <c r="I292" s="69" t="s">
        <v>463</v>
      </c>
      <c r="J292" s="79">
        <v>100</v>
      </c>
      <c r="K292" s="98"/>
      <c r="L292" s="54">
        <f>K292*2.2/100</f>
        <v>0</v>
      </c>
      <c r="M292" s="54">
        <v>4903000000</v>
      </c>
      <c r="N292" s="54">
        <f>TRUNC(K292/J292,0)*J292</f>
        <v>0</v>
      </c>
      <c r="O292" s="161">
        <f>K292-N292</f>
        <v>0</v>
      </c>
      <c r="Q292" s="54"/>
      <c r="R292" s="54"/>
    </row>
    <row r="293" spans="1:18" s="2" customFormat="1" ht="111.75" customHeight="1" x14ac:dyDescent="0.3">
      <c r="A293" s="6">
        <f t="shared" si="20"/>
        <v>23</v>
      </c>
      <c r="B293" s="13"/>
      <c r="C293" s="25" t="s">
        <v>17</v>
      </c>
      <c r="D293" s="35" t="s">
        <v>51</v>
      </c>
      <c r="E293" s="27"/>
      <c r="F293" s="54"/>
      <c r="G293" s="93">
        <v>9785912826818</v>
      </c>
      <c r="H293" s="63">
        <v>26</v>
      </c>
      <c r="I293" s="69" t="s">
        <v>295</v>
      </c>
      <c r="J293" s="79">
        <v>100</v>
      </c>
      <c r="K293" s="98"/>
      <c r="L293" s="54">
        <f>K293*2.2/100</f>
        <v>0</v>
      </c>
      <c r="M293" s="54">
        <v>4903000000</v>
      </c>
      <c r="N293" s="54">
        <f>TRUNC(K293/J293,0)*J293</f>
        <v>0</v>
      </c>
      <c r="O293" s="161">
        <f>K293-N293</f>
        <v>0</v>
      </c>
      <c r="Q293" s="54"/>
      <c r="R293" s="54"/>
    </row>
    <row r="294" spans="1:18" s="2" customFormat="1" ht="111.75" customHeight="1" x14ac:dyDescent="0.3">
      <c r="A294" s="6">
        <f t="shared" si="20"/>
        <v>24</v>
      </c>
      <c r="B294" s="13"/>
      <c r="C294" s="25" t="s">
        <v>17</v>
      </c>
      <c r="D294" s="35" t="s">
        <v>348</v>
      </c>
      <c r="E294" s="48"/>
      <c r="F294" s="54"/>
      <c r="G294" s="93">
        <v>9785912820168</v>
      </c>
      <c r="H294" s="63">
        <v>26</v>
      </c>
      <c r="I294" s="69" t="s">
        <v>295</v>
      </c>
      <c r="J294" s="79">
        <v>100</v>
      </c>
      <c r="K294" s="98"/>
      <c r="L294" s="54">
        <f>K294*2.2/100</f>
        <v>0</v>
      </c>
      <c r="M294" s="54">
        <v>4903000000</v>
      </c>
      <c r="N294" s="54">
        <f>TRUNC(K294/J294,0)*J294</f>
        <v>0</v>
      </c>
      <c r="O294" s="161">
        <f>K294-N294</f>
        <v>0</v>
      </c>
      <c r="Q294" s="54"/>
      <c r="R294" s="54"/>
    </row>
    <row r="295" spans="1:18" s="2" customFormat="1" ht="111.75" customHeight="1" x14ac:dyDescent="0.3">
      <c r="A295" s="6">
        <f t="shared" si="20"/>
        <v>25</v>
      </c>
      <c r="B295" s="13"/>
      <c r="C295" s="25" t="s">
        <v>17</v>
      </c>
      <c r="D295" s="35" t="s">
        <v>88</v>
      </c>
      <c r="E295" s="27"/>
      <c r="F295" s="54"/>
      <c r="G295" s="93">
        <v>9785000335246</v>
      </c>
      <c r="H295" s="63">
        <v>26</v>
      </c>
      <c r="I295" s="69" t="s">
        <v>295</v>
      </c>
      <c r="J295" s="79">
        <v>100</v>
      </c>
      <c r="K295" s="98"/>
      <c r="L295" s="54">
        <f>K295*2.2/100</f>
        <v>0</v>
      </c>
      <c r="M295" s="54">
        <v>4903000000</v>
      </c>
      <c r="N295" s="54">
        <f>TRUNC(K295/J295,0)*J295</f>
        <v>0</v>
      </c>
      <c r="O295" s="161">
        <f>K295-N295</f>
        <v>0</v>
      </c>
      <c r="Q295" s="54"/>
      <c r="R295" s="54"/>
    </row>
    <row r="296" spans="1:18" s="2" customFormat="1" ht="111.75" customHeight="1" x14ac:dyDescent="0.3">
      <c r="A296" s="6">
        <f t="shared" si="20"/>
        <v>26</v>
      </c>
      <c r="B296" s="13"/>
      <c r="C296" s="25" t="s">
        <v>17</v>
      </c>
      <c r="D296" s="35" t="s">
        <v>128</v>
      </c>
      <c r="E296" s="27"/>
      <c r="F296" s="54"/>
      <c r="G296" s="93">
        <v>9785912826825</v>
      </c>
      <c r="H296" s="63">
        <v>26</v>
      </c>
      <c r="I296" s="69" t="s">
        <v>197</v>
      </c>
      <c r="J296" s="79">
        <v>100</v>
      </c>
      <c r="K296" s="98"/>
      <c r="L296" s="54">
        <f>K296*2.2/100</f>
        <v>0</v>
      </c>
      <c r="M296" s="54">
        <v>4903000000</v>
      </c>
      <c r="N296" s="54">
        <f>TRUNC(K296/J296,0)*J296</f>
        <v>0</v>
      </c>
      <c r="O296" s="161">
        <f>K296-N296</f>
        <v>0</v>
      </c>
      <c r="Q296" s="54"/>
      <c r="R296" s="54"/>
    </row>
    <row r="297" spans="1:18" s="2" customFormat="1" ht="111.75" customHeight="1" x14ac:dyDescent="0.3">
      <c r="A297" s="6">
        <f t="shared" si="20"/>
        <v>27</v>
      </c>
      <c r="B297" s="13"/>
      <c r="C297" s="25" t="s">
        <v>17</v>
      </c>
      <c r="D297" s="35" t="s">
        <v>177</v>
      </c>
      <c r="E297" s="48"/>
      <c r="F297" s="54"/>
      <c r="G297" s="93">
        <v>9785912826474</v>
      </c>
      <c r="H297" s="63">
        <v>26</v>
      </c>
      <c r="I297" s="69" t="s">
        <v>197</v>
      </c>
      <c r="J297" s="79">
        <v>100</v>
      </c>
      <c r="K297" s="98"/>
      <c r="L297" s="54">
        <f>K297*2.2/100</f>
        <v>0</v>
      </c>
      <c r="M297" s="54">
        <v>4903000000</v>
      </c>
      <c r="N297" s="54">
        <f>TRUNC(K297/J297,0)*J297</f>
        <v>0</v>
      </c>
      <c r="O297" s="161">
        <f>K297-N297</f>
        <v>0</v>
      </c>
      <c r="Q297" s="54"/>
      <c r="R297" s="54"/>
    </row>
    <row r="298" spans="1:18" s="2" customFormat="1" ht="111.75" customHeight="1" x14ac:dyDescent="0.3">
      <c r="A298" s="6">
        <f t="shared" si="20"/>
        <v>28</v>
      </c>
      <c r="B298" s="13"/>
      <c r="C298" s="25" t="s">
        <v>17</v>
      </c>
      <c r="D298" s="35" t="s">
        <v>130</v>
      </c>
      <c r="E298" s="27"/>
      <c r="F298" s="54"/>
      <c r="G298" s="93">
        <v>9785000336243</v>
      </c>
      <c r="H298" s="63">
        <v>26</v>
      </c>
      <c r="I298" s="69" t="s">
        <v>295</v>
      </c>
      <c r="J298" s="79">
        <v>100</v>
      </c>
      <c r="K298" s="98"/>
      <c r="L298" s="54">
        <f>K298*2.2/100</f>
        <v>0</v>
      </c>
      <c r="M298" s="54">
        <v>4903000000</v>
      </c>
      <c r="N298" s="54">
        <f>TRUNC(K298/J298,0)*J298</f>
        <v>0</v>
      </c>
      <c r="O298" s="161">
        <f>K298-N298</f>
        <v>0</v>
      </c>
      <c r="Q298" s="54"/>
      <c r="R298" s="54"/>
    </row>
    <row r="299" spans="1:18" s="9" customFormat="1" ht="62.25" customHeight="1" x14ac:dyDescent="0.3">
      <c r="A299" s="182" t="s">
        <v>234</v>
      </c>
      <c r="B299" s="183"/>
      <c r="C299" s="183"/>
      <c r="D299" s="183"/>
      <c r="E299" s="183"/>
      <c r="F299" s="183"/>
      <c r="G299" s="183"/>
      <c r="H299" s="183"/>
      <c r="I299" s="183"/>
      <c r="J299" s="184"/>
      <c r="K299" s="88"/>
      <c r="L299" s="54"/>
      <c r="M299" s="54"/>
      <c r="N299" s="54"/>
      <c r="O299" s="54"/>
      <c r="Q299" s="147"/>
      <c r="R299" s="147"/>
    </row>
    <row r="300" spans="1:18" s="2" customFormat="1" ht="47.4" customHeight="1" x14ac:dyDescent="0.3">
      <c r="A300" s="187" t="s">
        <v>235</v>
      </c>
      <c r="B300" s="188"/>
      <c r="C300" s="188"/>
      <c r="D300" s="188"/>
      <c r="E300" s="172"/>
      <c r="F300" s="185" t="s">
        <v>236</v>
      </c>
      <c r="G300" s="185"/>
      <c r="H300" s="185"/>
      <c r="I300" s="185"/>
      <c r="J300" s="186"/>
      <c r="K300" s="88"/>
      <c r="L300" s="54"/>
      <c r="M300" s="54"/>
      <c r="N300" s="54"/>
      <c r="O300" s="54"/>
      <c r="Q300" s="54"/>
      <c r="R300" s="54"/>
    </row>
    <row r="301" spans="1:18" s="2" customFormat="1" ht="26.25" customHeight="1" x14ac:dyDescent="0.3">
      <c r="A301" s="7"/>
      <c r="B301" s="15"/>
      <c r="C301" s="192" t="s">
        <v>340</v>
      </c>
      <c r="D301" s="193"/>
      <c r="E301" s="96"/>
      <c r="G301" s="153"/>
      <c r="H301" s="153"/>
      <c r="I301" s="153"/>
      <c r="J301" s="142"/>
      <c r="K301" s="88"/>
      <c r="L301" s="54"/>
      <c r="M301" s="54"/>
      <c r="N301" s="54"/>
      <c r="O301" s="54"/>
      <c r="Q301" s="54"/>
      <c r="R301" s="54"/>
    </row>
    <row r="302" spans="1:18" s="2" customFormat="1" ht="111.75" customHeight="1" x14ac:dyDescent="0.3">
      <c r="A302" s="8">
        <v>1</v>
      </c>
      <c r="B302" s="16"/>
      <c r="C302" s="25" t="s">
        <v>17</v>
      </c>
      <c r="D302" s="36" t="s">
        <v>140</v>
      </c>
      <c r="E302" s="44" t="s">
        <v>179</v>
      </c>
      <c r="F302" s="49" t="s">
        <v>340</v>
      </c>
      <c r="G302" s="93">
        <v>9785000336533</v>
      </c>
      <c r="H302" s="63">
        <v>26</v>
      </c>
      <c r="I302" s="69" t="s">
        <v>406</v>
      </c>
      <c r="J302" s="79">
        <v>100</v>
      </c>
      <c r="K302" s="98"/>
      <c r="L302" s="54">
        <f>K302*2.2/100</f>
        <v>0</v>
      </c>
      <c r="M302" s="54">
        <v>4903000000</v>
      </c>
      <c r="N302" s="54">
        <f>TRUNC(K302/J302,0)*J302</f>
        <v>0</v>
      </c>
      <c r="O302" s="161">
        <f>K302-N302</f>
        <v>0</v>
      </c>
      <c r="Q302" s="54"/>
      <c r="R302" s="54"/>
    </row>
    <row r="303" spans="1:18" s="2" customFormat="1" ht="111.75" customHeight="1" x14ac:dyDescent="0.3">
      <c r="A303" s="5">
        <f>A302+1</f>
        <v>2</v>
      </c>
      <c r="B303" s="16" t="s">
        <v>11</v>
      </c>
      <c r="C303" s="25" t="s">
        <v>17</v>
      </c>
      <c r="D303" s="36" t="s">
        <v>145</v>
      </c>
      <c r="E303" s="44" t="s">
        <v>179</v>
      </c>
      <c r="F303" s="49" t="s">
        <v>340</v>
      </c>
      <c r="G303" s="93">
        <v>9785912821493</v>
      </c>
      <c r="H303" s="63">
        <v>26</v>
      </c>
      <c r="I303" s="69" t="s">
        <v>406</v>
      </c>
      <c r="J303" s="79">
        <v>100</v>
      </c>
      <c r="K303" s="98"/>
      <c r="L303" s="54">
        <f>K303*2.2/100</f>
        <v>0</v>
      </c>
      <c r="M303" s="54">
        <v>4903000000</v>
      </c>
      <c r="N303" s="54">
        <f>TRUNC(K303/J303,0)*J303</f>
        <v>0</v>
      </c>
      <c r="O303" s="161">
        <f>K303-N303</f>
        <v>0</v>
      </c>
      <c r="Q303" s="54"/>
      <c r="R303" s="54"/>
    </row>
    <row r="304" spans="1:18" s="2" customFormat="1" ht="111.75" customHeight="1" x14ac:dyDescent="0.3">
      <c r="A304" s="5">
        <f>A303+1</f>
        <v>3</v>
      </c>
      <c r="B304" s="16" t="s">
        <v>11</v>
      </c>
      <c r="C304" s="25" t="s">
        <v>17</v>
      </c>
      <c r="D304" s="36" t="s">
        <v>146</v>
      </c>
      <c r="E304" s="44" t="s">
        <v>179</v>
      </c>
      <c r="F304" s="49" t="s">
        <v>341</v>
      </c>
      <c r="G304" s="93">
        <v>9785912827136</v>
      </c>
      <c r="H304" s="63">
        <v>26</v>
      </c>
      <c r="I304" s="69" t="s">
        <v>477</v>
      </c>
      <c r="J304" s="79">
        <v>100</v>
      </c>
      <c r="K304" s="98"/>
      <c r="L304" s="54">
        <f>K304*2.2/100</f>
        <v>0</v>
      </c>
      <c r="M304" s="54">
        <v>4903000000</v>
      </c>
      <c r="N304" s="54">
        <f>TRUNC(K304/J304,0)*J304</f>
        <v>0</v>
      </c>
      <c r="O304" s="161">
        <f>K304-N304</f>
        <v>0</v>
      </c>
      <c r="Q304" s="54"/>
      <c r="R304" s="54"/>
    </row>
    <row r="305" spans="1:18" s="2" customFormat="1" ht="111.75" customHeight="1" x14ac:dyDescent="0.3">
      <c r="A305" s="5">
        <f>A304+1</f>
        <v>4</v>
      </c>
      <c r="B305" s="16" t="s">
        <v>11</v>
      </c>
      <c r="C305" s="25" t="s">
        <v>17</v>
      </c>
      <c r="D305" s="36" t="s">
        <v>147</v>
      </c>
      <c r="E305" s="44" t="s">
        <v>179</v>
      </c>
      <c r="F305" s="49" t="s">
        <v>340</v>
      </c>
      <c r="G305" s="93">
        <v>9785912821509</v>
      </c>
      <c r="H305" s="63">
        <v>26</v>
      </c>
      <c r="I305" s="69" t="s">
        <v>295</v>
      </c>
      <c r="J305" s="79">
        <v>100</v>
      </c>
      <c r="K305" s="98"/>
      <c r="L305" s="54">
        <f>K305*2.2/100</f>
        <v>0</v>
      </c>
      <c r="M305" s="54">
        <v>4903000000</v>
      </c>
      <c r="N305" s="54">
        <f>TRUNC(K305/J305,0)*J305</f>
        <v>0</v>
      </c>
      <c r="O305" s="161">
        <f>K305-N305</f>
        <v>0</v>
      </c>
      <c r="Q305" s="54"/>
      <c r="R305" s="54"/>
    </row>
    <row r="306" spans="1:18" s="2" customFormat="1" ht="111.75" customHeight="1" x14ac:dyDescent="0.3">
      <c r="A306" s="5">
        <f>A305+1</f>
        <v>5</v>
      </c>
      <c r="B306" s="16"/>
      <c r="C306" s="25" t="s">
        <v>17</v>
      </c>
      <c r="D306" s="36" t="s">
        <v>338</v>
      </c>
      <c r="E306" s="44" t="s">
        <v>179</v>
      </c>
      <c r="F306" s="49" t="s">
        <v>340</v>
      </c>
      <c r="G306" s="93">
        <v>9785912827143</v>
      </c>
      <c r="H306" s="63">
        <v>26</v>
      </c>
      <c r="I306" s="69" t="s">
        <v>295</v>
      </c>
      <c r="J306" s="79">
        <v>100</v>
      </c>
      <c r="K306" s="98"/>
      <c r="L306" s="54">
        <f>K306*2.2/100</f>
        <v>0</v>
      </c>
      <c r="M306" s="54">
        <v>4903000000</v>
      </c>
      <c r="N306" s="54">
        <f>TRUNC(K306/J306,0)*J306</f>
        <v>0</v>
      </c>
      <c r="O306" s="161">
        <f>K306-N306</f>
        <v>0</v>
      </c>
      <c r="Q306" s="54"/>
      <c r="R306" s="54"/>
    </row>
    <row r="307" spans="1:18" s="2" customFormat="1" ht="111.75" customHeight="1" x14ac:dyDescent="0.3">
      <c r="A307" s="5">
        <f>A306+1</f>
        <v>6</v>
      </c>
      <c r="B307" s="16" t="s">
        <v>11</v>
      </c>
      <c r="C307" s="25" t="s">
        <v>17</v>
      </c>
      <c r="D307" s="36" t="s">
        <v>148</v>
      </c>
      <c r="E307" s="44" t="s">
        <v>179</v>
      </c>
      <c r="F307" s="49" t="s">
        <v>342</v>
      </c>
      <c r="G307" s="134">
        <v>9785000336540</v>
      </c>
      <c r="H307" s="63">
        <v>26</v>
      </c>
      <c r="I307" s="69" t="s">
        <v>197</v>
      </c>
      <c r="J307" s="79">
        <v>100</v>
      </c>
      <c r="K307" s="98"/>
      <c r="L307" s="54">
        <f>K307*2.2/100</f>
        <v>0</v>
      </c>
      <c r="M307" s="54">
        <v>4903000000</v>
      </c>
      <c r="N307" s="54">
        <f>TRUNC(K307/J307,0)*J307</f>
        <v>0</v>
      </c>
      <c r="O307" s="161">
        <f>K307-N307</f>
        <v>0</v>
      </c>
      <c r="Q307" s="54"/>
      <c r="R307" s="54"/>
    </row>
    <row r="308" spans="1:18" s="2" customFormat="1" ht="37.5" customHeight="1" x14ac:dyDescent="0.3">
      <c r="A308" s="8"/>
      <c r="B308" s="16"/>
      <c r="C308" s="192" t="s">
        <v>339</v>
      </c>
      <c r="D308" s="193"/>
      <c r="E308" s="29"/>
      <c r="F308" s="200" t="s">
        <v>236</v>
      </c>
      <c r="G308" s="185"/>
      <c r="H308" s="185"/>
      <c r="I308" s="185"/>
      <c r="J308" s="186"/>
      <c r="K308" s="98"/>
      <c r="L308" s="54"/>
      <c r="M308" s="54"/>
      <c r="N308" s="54"/>
      <c r="O308" s="54"/>
      <c r="Q308" s="54"/>
      <c r="R308" s="54"/>
    </row>
    <row r="309" spans="1:18" s="2" customFormat="1" ht="111.75" customHeight="1" x14ac:dyDescent="0.3">
      <c r="A309" s="8">
        <f>A307+1</f>
        <v>7</v>
      </c>
      <c r="B309" s="16"/>
      <c r="C309" s="25" t="s">
        <v>17</v>
      </c>
      <c r="D309" s="36" t="s">
        <v>37</v>
      </c>
      <c r="E309" s="44" t="s">
        <v>179</v>
      </c>
      <c r="F309" s="49" t="s">
        <v>339</v>
      </c>
      <c r="G309" s="93">
        <v>9785912824821</v>
      </c>
      <c r="H309" s="63">
        <v>26</v>
      </c>
      <c r="I309" s="69" t="s">
        <v>464</v>
      </c>
      <c r="J309" s="79">
        <v>100</v>
      </c>
      <c r="K309" s="98"/>
      <c r="L309" s="54">
        <f>K309*2.2/100</f>
        <v>0</v>
      </c>
      <c r="M309" s="54">
        <v>4903000000</v>
      </c>
      <c r="N309" s="54">
        <f>TRUNC(K309/J309,0)*J309</f>
        <v>0</v>
      </c>
      <c r="O309" s="161">
        <f>K309-N309</f>
        <v>0</v>
      </c>
      <c r="Q309" s="54"/>
      <c r="R309" s="54"/>
    </row>
    <row r="310" spans="1:18" s="2" customFormat="1" ht="111.75" customHeight="1" x14ac:dyDescent="0.3">
      <c r="A310" s="5">
        <f>A309+1</f>
        <v>8</v>
      </c>
      <c r="B310" s="16"/>
      <c r="C310" s="25" t="s">
        <v>17</v>
      </c>
      <c r="D310" s="36" t="s">
        <v>144</v>
      </c>
      <c r="E310" s="44" t="s">
        <v>179</v>
      </c>
      <c r="F310" s="49" t="s">
        <v>339</v>
      </c>
      <c r="G310" s="93">
        <v>9785912827129</v>
      </c>
      <c r="H310" s="63">
        <v>26</v>
      </c>
      <c r="I310" s="69" t="s">
        <v>406</v>
      </c>
      <c r="J310" s="79">
        <v>100</v>
      </c>
      <c r="K310" s="98"/>
      <c r="L310" s="54">
        <f>K310*2.2/100</f>
        <v>0</v>
      </c>
      <c r="M310" s="54">
        <v>4903000000</v>
      </c>
      <c r="N310" s="54">
        <f>TRUNC(K310/J310,0)*J310</f>
        <v>0</v>
      </c>
      <c r="O310" s="161">
        <f>K310-N310</f>
        <v>0</v>
      </c>
      <c r="Q310" s="54"/>
      <c r="R310" s="54"/>
    </row>
    <row r="311" spans="1:18" s="2" customFormat="1" ht="111.75" customHeight="1" x14ac:dyDescent="0.3">
      <c r="A311" s="5">
        <f>A310+1</f>
        <v>9</v>
      </c>
      <c r="B311" s="16"/>
      <c r="C311" s="25" t="s">
        <v>17</v>
      </c>
      <c r="D311" s="36" t="s">
        <v>149</v>
      </c>
      <c r="E311" s="44" t="s">
        <v>179</v>
      </c>
      <c r="F311" s="57" t="s">
        <v>339</v>
      </c>
      <c r="G311" s="135">
        <v>9785912824876</v>
      </c>
      <c r="H311" s="63">
        <v>26</v>
      </c>
      <c r="I311" s="72" t="s">
        <v>330</v>
      </c>
      <c r="J311" s="83">
        <v>100</v>
      </c>
      <c r="K311" s="98"/>
      <c r="L311" s="54">
        <f>K311*2.2/100</f>
        <v>0</v>
      </c>
      <c r="M311" s="54">
        <v>4903000000</v>
      </c>
      <c r="N311" s="54">
        <f>TRUNC(K311/J311,0)*J311</f>
        <v>0</v>
      </c>
      <c r="O311" s="161">
        <f>K311-N311</f>
        <v>0</v>
      </c>
      <c r="Q311" s="54"/>
      <c r="R311" s="54"/>
    </row>
    <row r="312" spans="1:18" s="2" customFormat="1" ht="39" customHeight="1" x14ac:dyDescent="0.3">
      <c r="A312" s="5"/>
      <c r="B312" s="16"/>
      <c r="C312" s="192" t="s">
        <v>389</v>
      </c>
      <c r="D312" s="193"/>
      <c r="E312" s="96"/>
      <c r="F312" s="185" t="s">
        <v>236</v>
      </c>
      <c r="G312" s="185"/>
      <c r="H312" s="185"/>
      <c r="I312" s="185"/>
      <c r="J312" s="186"/>
      <c r="K312" s="98"/>
      <c r="L312" s="54"/>
      <c r="M312" s="54"/>
      <c r="N312" s="54"/>
      <c r="O312" s="54"/>
      <c r="Q312" s="54"/>
      <c r="R312" s="54"/>
    </row>
    <row r="313" spans="1:18" s="2" customFormat="1" ht="111.75" customHeight="1" x14ac:dyDescent="0.3">
      <c r="A313" s="8">
        <f>A311+1</f>
        <v>10</v>
      </c>
      <c r="B313" s="16" t="s">
        <v>11</v>
      </c>
      <c r="C313" s="25" t="s">
        <v>17</v>
      </c>
      <c r="D313" s="36" t="s">
        <v>141</v>
      </c>
      <c r="E313" s="44" t="s">
        <v>179</v>
      </c>
      <c r="F313" s="49" t="s">
        <v>344</v>
      </c>
      <c r="G313" s="93">
        <v>9785912827112</v>
      </c>
      <c r="H313" s="63">
        <v>26</v>
      </c>
      <c r="I313" s="69" t="s">
        <v>464</v>
      </c>
      <c r="J313" s="79">
        <v>100</v>
      </c>
      <c r="K313" s="98"/>
      <c r="L313" s="54">
        <f>K313*2.2/100</f>
        <v>0</v>
      </c>
      <c r="M313" s="54">
        <v>4903000000</v>
      </c>
      <c r="N313" s="54">
        <f>TRUNC(K313/J313,0)*J313</f>
        <v>0</v>
      </c>
      <c r="O313" s="161">
        <f>K313-N313</f>
        <v>0</v>
      </c>
      <c r="Q313" s="54"/>
      <c r="R313" s="54"/>
    </row>
    <row r="314" spans="1:18" s="2" customFormat="1" ht="111.75" customHeight="1" x14ac:dyDescent="0.3">
      <c r="A314" s="8">
        <f>A313+1</f>
        <v>11</v>
      </c>
      <c r="B314" s="16" t="s">
        <v>11</v>
      </c>
      <c r="C314" s="25" t="s">
        <v>17</v>
      </c>
      <c r="D314" s="36" t="s">
        <v>142</v>
      </c>
      <c r="E314" s="44" t="s">
        <v>179</v>
      </c>
      <c r="F314" s="49" t="s">
        <v>343</v>
      </c>
      <c r="G314" s="93">
        <v>9785912822858</v>
      </c>
      <c r="H314" s="63">
        <v>26</v>
      </c>
      <c r="I314" s="69" t="s">
        <v>295</v>
      </c>
      <c r="J314" s="79">
        <v>100</v>
      </c>
      <c r="K314" s="98"/>
      <c r="L314" s="54">
        <f>K314*2.2/100</f>
        <v>0</v>
      </c>
      <c r="M314" s="54">
        <v>4903000000</v>
      </c>
      <c r="N314" s="54">
        <f>TRUNC(K314/J314,0)*J314</f>
        <v>0</v>
      </c>
      <c r="O314" s="161">
        <f>K314-N314</f>
        <v>0</v>
      </c>
      <c r="Q314" s="54"/>
      <c r="R314" s="54"/>
    </row>
    <row r="315" spans="1:18" s="2" customFormat="1" ht="111.75" customHeight="1" x14ac:dyDescent="0.3">
      <c r="A315" s="8">
        <f>A314+1</f>
        <v>12</v>
      </c>
      <c r="B315" s="16" t="s">
        <v>11</v>
      </c>
      <c r="C315" s="25" t="s">
        <v>17</v>
      </c>
      <c r="D315" s="36" t="s">
        <v>143</v>
      </c>
      <c r="E315" s="44" t="s">
        <v>179</v>
      </c>
      <c r="F315" s="49" t="s">
        <v>138</v>
      </c>
      <c r="G315" s="93">
        <v>9785912824838</v>
      </c>
      <c r="H315" s="63">
        <v>26</v>
      </c>
      <c r="I315" s="69" t="s">
        <v>406</v>
      </c>
      <c r="J315" s="79">
        <v>100</v>
      </c>
      <c r="K315" s="98"/>
      <c r="L315" s="54">
        <f>K315*2.2/100</f>
        <v>0</v>
      </c>
      <c r="M315" s="54">
        <v>4903000000</v>
      </c>
      <c r="N315" s="54">
        <f>TRUNC(K315/J315,0)*J315</f>
        <v>0</v>
      </c>
      <c r="O315" s="161">
        <f>K315-N315</f>
        <v>0</v>
      </c>
      <c r="Q315" s="54"/>
      <c r="R315" s="54"/>
    </row>
    <row r="316" spans="1:18" s="2" customFormat="1" ht="111.75" customHeight="1" x14ac:dyDescent="0.3">
      <c r="A316" s="8">
        <f>A315+1</f>
        <v>13</v>
      </c>
      <c r="B316" s="16"/>
      <c r="C316" s="94" t="s">
        <v>16</v>
      </c>
      <c r="D316" s="36" t="s">
        <v>475</v>
      </c>
      <c r="E316" s="46"/>
      <c r="F316" s="49" t="s">
        <v>343</v>
      </c>
      <c r="G316" s="93">
        <v>9785912823039</v>
      </c>
      <c r="H316" s="63">
        <v>26</v>
      </c>
      <c r="I316" s="69" t="s">
        <v>474</v>
      </c>
      <c r="J316" s="79">
        <v>100</v>
      </c>
      <c r="K316" s="85"/>
      <c r="L316" s="54">
        <f>K316*2.2/100</f>
        <v>0</v>
      </c>
      <c r="M316" s="54">
        <v>4903000000</v>
      </c>
      <c r="N316" s="54"/>
      <c r="O316" s="161"/>
      <c r="Q316" s="54"/>
      <c r="R316" s="54"/>
    </row>
    <row r="317" spans="1:18" s="2" customFormat="1" ht="111.75" customHeight="1" x14ac:dyDescent="0.3">
      <c r="A317" s="8">
        <f t="shared" ref="A317" si="21">A316+1</f>
        <v>14</v>
      </c>
      <c r="B317" s="16" t="s">
        <v>11</v>
      </c>
      <c r="C317" s="25" t="s">
        <v>17</v>
      </c>
      <c r="D317" s="36" t="s">
        <v>36</v>
      </c>
      <c r="E317" s="44" t="s">
        <v>179</v>
      </c>
      <c r="F317" s="49" t="s">
        <v>345</v>
      </c>
      <c r="G317" s="93">
        <v>9785912827150</v>
      </c>
      <c r="H317" s="63">
        <v>26</v>
      </c>
      <c r="I317" s="69" t="s">
        <v>295</v>
      </c>
      <c r="J317" s="79">
        <v>100</v>
      </c>
      <c r="K317" s="98"/>
      <c r="L317" s="54">
        <f>K317*2.2/100</f>
        <v>0</v>
      </c>
      <c r="M317" s="54">
        <v>4903000000</v>
      </c>
      <c r="N317" s="54">
        <f>TRUNC(K317/J317,0)*J317</f>
        <v>0</v>
      </c>
      <c r="O317" s="161">
        <f>K317-N317</f>
        <v>0</v>
      </c>
      <c r="Q317" s="54"/>
      <c r="R317" s="54"/>
    </row>
    <row r="318" spans="1:18" s="2" customFormat="1" ht="111.75" customHeight="1" x14ac:dyDescent="0.3">
      <c r="A318" s="8" t="e">
        <f>#REF!+1</f>
        <v>#REF!</v>
      </c>
      <c r="B318" s="16" t="s">
        <v>11</v>
      </c>
      <c r="C318" s="28"/>
      <c r="D318" s="36" t="s">
        <v>150</v>
      </c>
      <c r="E318" s="44" t="s">
        <v>179</v>
      </c>
      <c r="F318" s="57" t="s">
        <v>343</v>
      </c>
      <c r="G318" s="135">
        <v>9785912824869</v>
      </c>
      <c r="H318" s="63">
        <v>26</v>
      </c>
      <c r="I318" s="72" t="s">
        <v>198</v>
      </c>
      <c r="J318" s="83">
        <v>100</v>
      </c>
      <c r="K318" s="98"/>
      <c r="L318" s="54">
        <f>K318*2.2/100</f>
        <v>0</v>
      </c>
      <c r="M318" s="54">
        <v>4903000000</v>
      </c>
      <c r="N318" s="54">
        <f>TRUNC(K318/J318,0)*J318</f>
        <v>0</v>
      </c>
      <c r="O318" s="161">
        <f>K318-N318</f>
        <v>0</v>
      </c>
      <c r="Q318" s="54"/>
      <c r="R318" s="54"/>
    </row>
    <row r="319" spans="1:18" s="9" customFormat="1" ht="51.75" customHeight="1" x14ac:dyDescent="0.3">
      <c r="A319" s="182" t="s">
        <v>237</v>
      </c>
      <c r="B319" s="183"/>
      <c r="C319" s="183"/>
      <c r="D319" s="183"/>
      <c r="E319" s="183"/>
      <c r="F319" s="183"/>
      <c r="G319" s="183"/>
      <c r="H319" s="183"/>
      <c r="I319" s="183"/>
      <c r="J319" s="184"/>
      <c r="K319" s="104"/>
      <c r="L319" s="54"/>
      <c r="M319" s="54"/>
      <c r="N319" s="54"/>
      <c r="O319" s="54"/>
      <c r="Q319" s="147"/>
      <c r="R319" s="147"/>
    </row>
    <row r="320" spans="1:18" s="9" customFormat="1" ht="34.5" customHeight="1" x14ac:dyDescent="0.3">
      <c r="A320" s="167"/>
      <c r="B320" s="168"/>
      <c r="C320" s="168"/>
      <c r="D320" s="194" t="s">
        <v>441</v>
      </c>
      <c r="E320" s="194"/>
      <c r="F320" s="194"/>
      <c r="G320" s="194"/>
      <c r="H320" s="194"/>
      <c r="I320" s="194"/>
      <c r="J320" s="169"/>
      <c r="K320" s="104"/>
      <c r="L320" s="54"/>
      <c r="M320" s="54"/>
      <c r="N320" s="54"/>
      <c r="O320" s="54"/>
      <c r="Q320" s="147"/>
      <c r="R320" s="147"/>
    </row>
    <row r="321" spans="1:18" s="2" customFormat="1" ht="111.75" customHeight="1" x14ac:dyDescent="0.3">
      <c r="A321" s="5">
        <v>1</v>
      </c>
      <c r="B321" s="13" t="s">
        <v>14</v>
      </c>
      <c r="C321" s="24"/>
      <c r="D321" s="38" t="s">
        <v>37</v>
      </c>
      <c r="E321" s="44" t="s">
        <v>179</v>
      </c>
      <c r="F321" s="47" t="s">
        <v>442</v>
      </c>
      <c r="G321" s="93">
        <v>9785912825507</v>
      </c>
      <c r="H321" s="63">
        <v>29</v>
      </c>
      <c r="I321" s="69" t="s">
        <v>199</v>
      </c>
      <c r="J321" s="79">
        <v>100</v>
      </c>
      <c r="K321" s="98"/>
      <c r="L321" s="54">
        <f>K321*2.2/100</f>
        <v>0</v>
      </c>
      <c r="M321" s="54">
        <v>4903000000</v>
      </c>
      <c r="N321" s="54">
        <f>TRUNC(K321/J321,0)*J321</f>
        <v>0</v>
      </c>
      <c r="O321" s="161">
        <f>K321-N321</f>
        <v>0</v>
      </c>
      <c r="Q321" s="54"/>
      <c r="R321" s="54"/>
    </row>
    <row r="322" spans="1:18" s="2" customFormat="1" ht="111.75" customHeight="1" x14ac:dyDescent="0.3">
      <c r="A322" s="5">
        <v>2</v>
      </c>
      <c r="B322" s="16" t="s">
        <v>10</v>
      </c>
      <c r="C322" s="25" t="s">
        <v>17</v>
      </c>
      <c r="D322" s="38" t="s">
        <v>139</v>
      </c>
      <c r="E322" s="44" t="s">
        <v>179</v>
      </c>
      <c r="F322" s="47" t="s">
        <v>312</v>
      </c>
      <c r="G322" s="131">
        <v>9785000337004</v>
      </c>
      <c r="H322" s="61">
        <v>155</v>
      </c>
      <c r="I322" s="70" t="s">
        <v>197</v>
      </c>
      <c r="J322" s="79">
        <v>100</v>
      </c>
      <c r="K322" s="98"/>
      <c r="L322" s="54">
        <f>K322*12.5/100</f>
        <v>0</v>
      </c>
      <c r="M322" s="54">
        <v>4901100000</v>
      </c>
      <c r="N322" s="54">
        <f>TRUNC(K322/J322,0)*J322</f>
        <v>0</v>
      </c>
      <c r="O322" s="161">
        <f>K322-N322</f>
        <v>0</v>
      </c>
      <c r="Q322" s="54"/>
      <c r="R322" s="54"/>
    </row>
    <row r="323" spans="1:18" s="9" customFormat="1" ht="51.75" customHeight="1" x14ac:dyDescent="0.3">
      <c r="A323" s="187" t="s">
        <v>238</v>
      </c>
      <c r="B323" s="188"/>
      <c r="C323" s="188"/>
      <c r="D323" s="188"/>
      <c r="E323" s="173"/>
      <c r="F323" s="185" t="s">
        <v>239</v>
      </c>
      <c r="G323" s="185"/>
      <c r="H323" s="185"/>
      <c r="I323" s="185"/>
      <c r="J323" s="186"/>
      <c r="K323" s="104"/>
      <c r="L323" s="54"/>
      <c r="M323" s="54"/>
      <c r="N323" s="54"/>
      <c r="O323" s="54"/>
      <c r="Q323" s="147"/>
      <c r="R323" s="147"/>
    </row>
    <row r="324" spans="1:18" s="2" customFormat="1" ht="111.75" customHeight="1" x14ac:dyDescent="0.3">
      <c r="A324" s="6">
        <v>1</v>
      </c>
      <c r="B324" s="13" t="s">
        <v>12</v>
      </c>
      <c r="C324" s="28"/>
      <c r="D324" s="38" t="s">
        <v>151</v>
      </c>
      <c r="E324" s="44" t="s">
        <v>179</v>
      </c>
      <c r="F324" s="47" t="s">
        <v>189</v>
      </c>
      <c r="G324" s="133">
        <v>9785912826856</v>
      </c>
      <c r="H324" s="63">
        <v>35</v>
      </c>
      <c r="I324" s="69" t="s">
        <v>198</v>
      </c>
      <c r="J324" s="79">
        <v>100</v>
      </c>
      <c r="K324" s="98"/>
      <c r="L324" s="54">
        <f>K324*2.8/100</f>
        <v>0</v>
      </c>
      <c r="M324" s="54">
        <v>4903000000</v>
      </c>
      <c r="N324" s="54">
        <f>TRUNC(K324/J324,0)*J324</f>
        <v>0</v>
      </c>
      <c r="O324" s="161">
        <f>K324-N324</f>
        <v>0</v>
      </c>
      <c r="Q324" s="54"/>
      <c r="R324" s="54"/>
    </row>
    <row r="325" spans="1:18" s="2" customFormat="1" ht="111.75" customHeight="1" x14ac:dyDescent="0.3">
      <c r="A325" s="6" t="e">
        <f>#REF!+1</f>
        <v>#REF!</v>
      </c>
      <c r="B325" s="13" t="s">
        <v>12</v>
      </c>
      <c r="C325" s="25" t="s">
        <v>17</v>
      </c>
      <c r="D325" s="38" t="s">
        <v>153</v>
      </c>
      <c r="E325" s="44" t="s">
        <v>179</v>
      </c>
      <c r="F325" s="47" t="s">
        <v>189</v>
      </c>
      <c r="G325" s="133">
        <v>9785912823473</v>
      </c>
      <c r="H325" s="63">
        <v>35</v>
      </c>
      <c r="I325" s="69" t="s">
        <v>406</v>
      </c>
      <c r="J325" s="79">
        <v>100</v>
      </c>
      <c r="K325" s="98"/>
      <c r="L325" s="54">
        <f>K325*2.8/100</f>
        <v>0</v>
      </c>
      <c r="M325" s="54">
        <v>4903000000</v>
      </c>
      <c r="N325" s="54">
        <f>TRUNC(K325/J325,0)*J325</f>
        <v>0</v>
      </c>
      <c r="O325" s="161">
        <f>K325-N325</f>
        <v>0</v>
      </c>
      <c r="Q325" s="54"/>
      <c r="R325" s="54"/>
    </row>
    <row r="326" spans="1:18" s="2" customFormat="1" ht="111.75" customHeight="1" x14ac:dyDescent="0.3">
      <c r="A326" s="6" t="e">
        <f>#REF!+1</f>
        <v>#REF!</v>
      </c>
      <c r="B326" s="13" t="s">
        <v>12</v>
      </c>
      <c r="C326" s="25" t="s">
        <v>17</v>
      </c>
      <c r="D326" s="38" t="s">
        <v>154</v>
      </c>
      <c r="E326" s="44" t="s">
        <v>179</v>
      </c>
      <c r="F326" s="47" t="s">
        <v>189</v>
      </c>
      <c r="G326" s="133">
        <v>9785912823985</v>
      </c>
      <c r="H326" s="63">
        <v>35</v>
      </c>
      <c r="I326" s="69" t="s">
        <v>199</v>
      </c>
      <c r="J326" s="79">
        <v>100</v>
      </c>
      <c r="K326" s="98"/>
      <c r="L326" s="54">
        <f>K326*2.8/100</f>
        <v>0</v>
      </c>
      <c r="M326" s="54">
        <v>4903000000</v>
      </c>
      <c r="N326" s="54">
        <f>TRUNC(K326/J326,0)*J326</f>
        <v>0</v>
      </c>
      <c r="O326" s="161">
        <f>K326-N326</f>
        <v>0</v>
      </c>
      <c r="Q326" s="54"/>
      <c r="R326" s="54"/>
    </row>
    <row r="327" spans="1:18" s="2" customFormat="1" ht="111.75" customHeight="1" x14ac:dyDescent="0.3">
      <c r="A327" s="6" t="e">
        <f t="shared" ref="A327:A334" si="22">A326+1</f>
        <v>#REF!</v>
      </c>
      <c r="B327" s="13"/>
      <c r="C327" s="28"/>
      <c r="D327" s="38" t="s">
        <v>155</v>
      </c>
      <c r="E327" s="44" t="s">
        <v>179</v>
      </c>
      <c r="F327" s="47" t="s">
        <v>189</v>
      </c>
      <c r="G327" s="133">
        <v>9785912828485</v>
      </c>
      <c r="H327" s="63">
        <v>35</v>
      </c>
      <c r="I327" s="69" t="s">
        <v>198</v>
      </c>
      <c r="J327" s="79">
        <v>100</v>
      </c>
      <c r="K327" s="98"/>
      <c r="L327" s="54">
        <f>K327*2.8/100</f>
        <v>0</v>
      </c>
      <c r="M327" s="54">
        <v>4903000000</v>
      </c>
      <c r="N327" s="54">
        <f>TRUNC(K327/J327,0)*J327</f>
        <v>0</v>
      </c>
      <c r="O327" s="161">
        <f>K327-N327</f>
        <v>0</v>
      </c>
      <c r="Q327" s="54"/>
      <c r="R327" s="54"/>
    </row>
    <row r="328" spans="1:18" s="2" customFormat="1" ht="111.75" customHeight="1" x14ac:dyDescent="0.3">
      <c r="A328" s="6" t="e">
        <f>#REF!+1</f>
        <v>#REF!</v>
      </c>
      <c r="B328" s="13" t="s">
        <v>12</v>
      </c>
      <c r="C328" s="25" t="s">
        <v>17</v>
      </c>
      <c r="D328" s="38" t="s">
        <v>156</v>
      </c>
      <c r="E328" s="44" t="s">
        <v>179</v>
      </c>
      <c r="F328" s="47" t="s">
        <v>189</v>
      </c>
      <c r="G328" s="133">
        <v>9785912826849</v>
      </c>
      <c r="H328" s="63">
        <v>35</v>
      </c>
      <c r="I328" s="69" t="s">
        <v>199</v>
      </c>
      <c r="J328" s="79">
        <v>100</v>
      </c>
      <c r="K328" s="98"/>
      <c r="L328" s="54">
        <f>K328*2.8/100</f>
        <v>0</v>
      </c>
      <c r="M328" s="54">
        <v>4903000000</v>
      </c>
      <c r="N328" s="54">
        <f>TRUNC(K328/J328,0)*J328</f>
        <v>0</v>
      </c>
      <c r="O328" s="161">
        <f>K328-N328</f>
        <v>0</v>
      </c>
      <c r="Q328" s="54"/>
      <c r="R328" s="54"/>
    </row>
    <row r="329" spans="1:18" s="2" customFormat="1" ht="111.75" customHeight="1" x14ac:dyDescent="0.3">
      <c r="A329" s="6" t="e">
        <f t="shared" si="22"/>
        <v>#REF!</v>
      </c>
      <c r="B329" s="13"/>
      <c r="C329" s="28"/>
      <c r="D329" s="38" t="s">
        <v>157</v>
      </c>
      <c r="E329" s="44" t="s">
        <v>179</v>
      </c>
      <c r="F329" s="47" t="s">
        <v>189</v>
      </c>
      <c r="G329" s="133">
        <v>9785912823633</v>
      </c>
      <c r="H329" s="63">
        <v>35</v>
      </c>
      <c r="I329" s="69" t="s">
        <v>198</v>
      </c>
      <c r="J329" s="79">
        <v>100</v>
      </c>
      <c r="K329" s="98"/>
      <c r="L329" s="54">
        <f>K329*2.8/100</f>
        <v>0</v>
      </c>
      <c r="M329" s="54">
        <v>4903000000</v>
      </c>
      <c r="N329" s="54">
        <f>TRUNC(K329/J329,0)*J329</f>
        <v>0</v>
      </c>
      <c r="O329" s="161">
        <f>K329-N329</f>
        <v>0</v>
      </c>
      <c r="Q329" s="54"/>
      <c r="R329" s="54"/>
    </row>
    <row r="330" spans="1:18" s="2" customFormat="1" ht="111.75" customHeight="1" x14ac:dyDescent="0.3">
      <c r="A330" s="6" t="e">
        <f>#REF!+1</f>
        <v>#REF!</v>
      </c>
      <c r="B330" s="13" t="s">
        <v>12</v>
      </c>
      <c r="C330" s="28"/>
      <c r="D330" s="38" t="s">
        <v>159</v>
      </c>
      <c r="E330" s="44" t="s">
        <v>179</v>
      </c>
      <c r="F330" s="47" t="s">
        <v>191</v>
      </c>
      <c r="G330" s="133">
        <v>9785912823602</v>
      </c>
      <c r="H330" s="63">
        <v>35</v>
      </c>
      <c r="I330" s="69" t="s">
        <v>198</v>
      </c>
      <c r="J330" s="79">
        <v>100</v>
      </c>
      <c r="K330" s="98"/>
      <c r="L330" s="54">
        <f>K330*2.8/100</f>
        <v>0</v>
      </c>
      <c r="M330" s="54">
        <v>4903000000</v>
      </c>
      <c r="N330" s="54">
        <f>TRUNC(K330/J330,0)*J330</f>
        <v>0</v>
      </c>
      <c r="O330" s="161">
        <f>K330-N330</f>
        <v>0</v>
      </c>
      <c r="Q330" s="54"/>
      <c r="R330" s="54"/>
    </row>
    <row r="331" spans="1:18" s="19" customFormat="1" ht="111.75" customHeight="1" x14ac:dyDescent="0.3">
      <c r="A331" s="6" t="e">
        <f t="shared" si="22"/>
        <v>#REF!</v>
      </c>
      <c r="B331" s="13"/>
      <c r="C331" s="26"/>
      <c r="D331" s="38" t="s">
        <v>160</v>
      </c>
      <c r="E331" s="44" t="s">
        <v>179</v>
      </c>
      <c r="F331" s="47" t="s">
        <v>189</v>
      </c>
      <c r="G331" s="93">
        <v>9785912824128</v>
      </c>
      <c r="H331" s="63">
        <v>35</v>
      </c>
      <c r="I331" s="69" t="s">
        <v>198</v>
      </c>
      <c r="J331" s="81">
        <v>100</v>
      </c>
      <c r="K331" s="98"/>
      <c r="L331" s="50">
        <f>K331*2.8/100</f>
        <v>0</v>
      </c>
      <c r="M331" s="54">
        <v>4903000000</v>
      </c>
      <c r="N331" s="54">
        <f>TRUNC(K331/J331,0)*J331</f>
        <v>0</v>
      </c>
      <c r="O331" s="161">
        <f>K331-N331</f>
        <v>0</v>
      </c>
      <c r="Q331" s="50"/>
      <c r="R331" s="50"/>
    </row>
    <row r="332" spans="1:18" s="2" customFormat="1" ht="111.75" customHeight="1" x14ac:dyDescent="0.3">
      <c r="A332" s="6" t="e">
        <f>#REF!+1</f>
        <v>#REF!</v>
      </c>
      <c r="B332" s="13" t="s">
        <v>12</v>
      </c>
      <c r="C332" s="22"/>
      <c r="D332" s="38" t="s">
        <v>161</v>
      </c>
      <c r="E332" s="44" t="s">
        <v>179</v>
      </c>
      <c r="F332" s="47" t="s">
        <v>189</v>
      </c>
      <c r="G332" s="133">
        <v>9785912826832</v>
      </c>
      <c r="H332" s="63">
        <v>35</v>
      </c>
      <c r="I332" s="69" t="s">
        <v>200</v>
      </c>
      <c r="J332" s="79">
        <v>100</v>
      </c>
      <c r="K332" s="98"/>
      <c r="L332" s="54">
        <f>K332*2.8/100</f>
        <v>0</v>
      </c>
      <c r="M332" s="54">
        <v>4903000000</v>
      </c>
      <c r="N332" s="54">
        <f>TRUNC(K332/J332,0)*J332</f>
        <v>0</v>
      </c>
      <c r="O332" s="161">
        <f>K332-N332</f>
        <v>0</v>
      </c>
      <c r="Q332" s="54"/>
      <c r="R332" s="54"/>
    </row>
    <row r="333" spans="1:18" s="2" customFormat="1" ht="111.75" customHeight="1" x14ac:dyDescent="0.3">
      <c r="A333" s="6" t="e">
        <f>#REF!+1</f>
        <v>#REF!</v>
      </c>
      <c r="B333" s="13" t="s">
        <v>12</v>
      </c>
      <c r="C333" s="25" t="s">
        <v>17</v>
      </c>
      <c r="D333" s="38" t="s">
        <v>162</v>
      </c>
      <c r="E333" s="44" t="s">
        <v>179</v>
      </c>
      <c r="F333" s="47" t="s">
        <v>189</v>
      </c>
      <c r="G333" s="133">
        <v>9785912823619</v>
      </c>
      <c r="H333" s="63">
        <v>35</v>
      </c>
      <c r="I333" s="69" t="s">
        <v>406</v>
      </c>
      <c r="J333" s="79">
        <v>100</v>
      </c>
      <c r="K333" s="98"/>
      <c r="L333" s="54">
        <f>K333*2.8/100</f>
        <v>0</v>
      </c>
      <c r="M333" s="54">
        <v>4903000000</v>
      </c>
      <c r="N333" s="54">
        <f>TRUNC(K333/J333,0)*J333</f>
        <v>0</v>
      </c>
      <c r="O333" s="161">
        <f>K333-N333</f>
        <v>0</v>
      </c>
      <c r="Q333" s="54"/>
      <c r="R333" s="54"/>
    </row>
    <row r="334" spans="1:18" s="2" customFormat="1" ht="111.75" customHeight="1" x14ac:dyDescent="0.3">
      <c r="A334" s="6" t="e">
        <f t="shared" si="22"/>
        <v>#REF!</v>
      </c>
      <c r="B334" s="13" t="s">
        <v>12</v>
      </c>
      <c r="C334" s="25" t="s">
        <v>17</v>
      </c>
      <c r="D334" s="38" t="s">
        <v>163</v>
      </c>
      <c r="E334" s="44" t="s">
        <v>179</v>
      </c>
      <c r="F334" s="47" t="s">
        <v>189</v>
      </c>
      <c r="G334" s="133">
        <v>9785912824135</v>
      </c>
      <c r="H334" s="63">
        <v>35</v>
      </c>
      <c r="I334" s="69" t="s">
        <v>199</v>
      </c>
      <c r="J334" s="79">
        <v>100</v>
      </c>
      <c r="K334" s="98"/>
      <c r="L334" s="54">
        <f>K334*2.8/100</f>
        <v>0</v>
      </c>
      <c r="M334" s="54">
        <v>4903000000</v>
      </c>
      <c r="N334" s="54">
        <f>TRUNC(K334/J334,0)*J334</f>
        <v>0</v>
      </c>
      <c r="O334" s="161">
        <f>K334-N334</f>
        <v>0</v>
      </c>
      <c r="Q334" s="54"/>
      <c r="R334" s="54"/>
    </row>
    <row r="335" spans="1:18" s="2" customFormat="1" ht="55.2" customHeight="1" x14ac:dyDescent="0.3">
      <c r="A335" s="187" t="s">
        <v>240</v>
      </c>
      <c r="B335" s="188"/>
      <c r="C335" s="188"/>
      <c r="D335" s="188"/>
      <c r="E335" s="96"/>
      <c r="F335" s="185" t="s">
        <v>397</v>
      </c>
      <c r="G335" s="185"/>
      <c r="H335" s="185"/>
      <c r="I335" s="185"/>
      <c r="J335" s="186"/>
      <c r="K335" s="88"/>
      <c r="L335" s="54"/>
      <c r="M335" s="54"/>
      <c r="N335" s="54"/>
      <c r="O335" s="54"/>
      <c r="Q335" s="54"/>
      <c r="R335" s="54"/>
    </row>
    <row r="336" spans="1:18" s="2" customFormat="1" ht="40.950000000000003" customHeight="1" x14ac:dyDescent="0.3">
      <c r="A336" s="9"/>
      <c r="B336" s="9"/>
      <c r="C336" s="9"/>
      <c r="D336" s="38"/>
      <c r="E336" s="96"/>
      <c r="K336" s="88"/>
      <c r="L336" s="54"/>
      <c r="M336" s="54"/>
      <c r="N336" s="54"/>
      <c r="O336" s="54"/>
      <c r="Q336" s="54"/>
      <c r="R336" s="54"/>
    </row>
    <row r="337" spans="1:18" s="2" customFormat="1" ht="111.75" customHeight="1" x14ac:dyDescent="0.3">
      <c r="A337" s="5">
        <v>1</v>
      </c>
      <c r="B337" s="13" t="s">
        <v>13</v>
      </c>
      <c r="C337" s="94" t="s">
        <v>16</v>
      </c>
      <c r="D337" s="35" t="s">
        <v>158</v>
      </c>
      <c r="E337" s="19"/>
      <c r="F337" s="47" t="s">
        <v>192</v>
      </c>
      <c r="G337" s="133">
        <v>9785912827495</v>
      </c>
      <c r="H337" s="63">
        <v>26</v>
      </c>
      <c r="I337" s="69"/>
      <c r="J337" s="79">
        <v>100</v>
      </c>
      <c r="K337" s="98"/>
      <c r="L337" s="54">
        <f>K337*2.2/100</f>
        <v>0</v>
      </c>
      <c r="M337" s="54">
        <v>4903000000</v>
      </c>
      <c r="N337" s="54">
        <f>TRUNC(K337/J337,0)*J337</f>
        <v>0</v>
      </c>
      <c r="O337" s="161">
        <f>K337-N337</f>
        <v>0</v>
      </c>
      <c r="Q337" s="54"/>
      <c r="R337" s="54"/>
    </row>
    <row r="338" spans="1:18" s="2" customFormat="1" ht="111.75" customHeight="1" x14ac:dyDescent="0.3">
      <c r="A338" s="5">
        <f>A337+1</f>
        <v>2</v>
      </c>
      <c r="B338" s="13"/>
      <c r="C338" s="28"/>
      <c r="D338" s="35" t="s">
        <v>165</v>
      </c>
      <c r="E338" s="44" t="s">
        <v>179</v>
      </c>
      <c r="F338" s="47"/>
      <c r="G338" s="133">
        <v>9785912822377</v>
      </c>
      <c r="H338" s="63">
        <v>26</v>
      </c>
      <c r="I338" s="69" t="s">
        <v>198</v>
      </c>
      <c r="J338" s="79">
        <v>100</v>
      </c>
      <c r="K338" s="98"/>
      <c r="L338" s="54">
        <f>K338*2.2/100</f>
        <v>0</v>
      </c>
      <c r="M338" s="54">
        <v>4903000000</v>
      </c>
      <c r="N338" s="54">
        <f>TRUNC(K338/J338,0)*J338</f>
        <v>0</v>
      </c>
      <c r="O338" s="161">
        <f>K338-N338</f>
        <v>0</v>
      </c>
      <c r="Q338" s="54"/>
      <c r="R338" s="54"/>
    </row>
    <row r="339" spans="1:18" s="2" customFormat="1" ht="111.75" customHeight="1" x14ac:dyDescent="0.3">
      <c r="A339" s="5">
        <f t="shared" ref="A339:A347" si="23">A338+1</f>
        <v>3</v>
      </c>
      <c r="B339" s="13" t="s">
        <v>13</v>
      </c>
      <c r="C339" s="25" t="s">
        <v>17</v>
      </c>
      <c r="D339" s="40" t="s">
        <v>313</v>
      </c>
      <c r="E339" s="44" t="s">
        <v>179</v>
      </c>
      <c r="F339" s="48" t="s">
        <v>443</v>
      </c>
      <c r="G339" s="133">
        <v>9785000334980</v>
      </c>
      <c r="H339" s="63">
        <v>26</v>
      </c>
      <c r="I339" s="69" t="s">
        <v>295</v>
      </c>
      <c r="J339" s="79">
        <v>100</v>
      </c>
      <c r="K339" s="98"/>
      <c r="L339" s="54">
        <f>K339*2.2/100</f>
        <v>0</v>
      </c>
      <c r="M339" s="54">
        <v>4903000000</v>
      </c>
      <c r="N339" s="54">
        <f>TRUNC(K339/J339,0)*J339</f>
        <v>0</v>
      </c>
      <c r="O339" s="161">
        <f>K339-N339</f>
        <v>0</v>
      </c>
      <c r="Q339" s="54"/>
      <c r="R339" s="54"/>
    </row>
    <row r="340" spans="1:18" s="2" customFormat="1" ht="111.75" customHeight="1" x14ac:dyDescent="0.3">
      <c r="A340" s="5">
        <f t="shared" si="23"/>
        <v>4</v>
      </c>
      <c r="B340" s="13" t="s">
        <v>13</v>
      </c>
      <c r="C340" s="25" t="s">
        <v>17</v>
      </c>
      <c r="D340" s="40" t="s">
        <v>166</v>
      </c>
      <c r="E340" s="44" t="s">
        <v>179</v>
      </c>
      <c r="F340" s="47" t="s">
        <v>192</v>
      </c>
      <c r="G340" s="133">
        <v>9785000334997</v>
      </c>
      <c r="H340" s="63">
        <v>26</v>
      </c>
      <c r="I340" s="69" t="s">
        <v>453</v>
      </c>
      <c r="J340" s="79">
        <v>100</v>
      </c>
      <c r="K340" s="98"/>
      <c r="L340" s="54">
        <f>K340*2.2/100</f>
        <v>0</v>
      </c>
      <c r="M340" s="54">
        <v>4903000000</v>
      </c>
      <c r="N340" s="54">
        <f>TRUNC(K340/J340,0)*J340</f>
        <v>0</v>
      </c>
      <c r="O340" s="161">
        <f>K340-N340</f>
        <v>0</v>
      </c>
      <c r="Q340" s="54"/>
      <c r="R340" s="54"/>
    </row>
    <row r="341" spans="1:18" s="2" customFormat="1" ht="111.75" customHeight="1" x14ac:dyDescent="0.3">
      <c r="A341" s="5">
        <f t="shared" si="23"/>
        <v>5</v>
      </c>
      <c r="B341" s="13"/>
      <c r="C341" s="25" t="s">
        <v>17</v>
      </c>
      <c r="D341" s="40" t="s">
        <v>167</v>
      </c>
      <c r="E341" s="44" t="s">
        <v>179</v>
      </c>
      <c r="F341" s="47"/>
      <c r="G341" s="133">
        <v>9785000335253</v>
      </c>
      <c r="H341" s="63">
        <v>26</v>
      </c>
      <c r="I341" s="69" t="s">
        <v>197</v>
      </c>
      <c r="J341" s="79">
        <v>100</v>
      </c>
      <c r="K341" s="98"/>
      <c r="L341" s="54">
        <f>K341*2.2/100</f>
        <v>0</v>
      </c>
      <c r="M341" s="54">
        <v>4903000000</v>
      </c>
      <c r="N341" s="54">
        <f>TRUNC(K341/J341,0)*J341</f>
        <v>0</v>
      </c>
      <c r="O341" s="161">
        <f>K341-N341</f>
        <v>0</v>
      </c>
      <c r="Q341" s="54"/>
      <c r="R341" s="54"/>
    </row>
    <row r="342" spans="1:18" s="2" customFormat="1" ht="111.75" customHeight="1" x14ac:dyDescent="0.3">
      <c r="A342" s="5">
        <f t="shared" si="23"/>
        <v>6</v>
      </c>
      <c r="B342" s="13"/>
      <c r="C342" s="25" t="s">
        <v>17</v>
      </c>
      <c r="D342" s="40" t="s">
        <v>439</v>
      </c>
      <c r="E342" s="44" t="s">
        <v>179</v>
      </c>
      <c r="F342" s="47"/>
      <c r="G342" s="133">
        <v>9785912824371</v>
      </c>
      <c r="H342" s="63">
        <v>26</v>
      </c>
      <c r="I342" s="69" t="s">
        <v>453</v>
      </c>
      <c r="J342" s="79">
        <v>100</v>
      </c>
      <c r="K342" s="98"/>
      <c r="L342" s="54">
        <f>K342*2.2/100</f>
        <v>0</v>
      </c>
      <c r="M342" s="54">
        <v>4903000000</v>
      </c>
      <c r="N342" s="54"/>
      <c r="O342" s="161"/>
      <c r="Q342" s="54"/>
      <c r="R342" s="54"/>
    </row>
    <row r="343" spans="1:18" s="2" customFormat="1" ht="111.75" customHeight="1" x14ac:dyDescent="0.3">
      <c r="A343" s="5">
        <f t="shared" si="23"/>
        <v>7</v>
      </c>
      <c r="B343" s="13" t="s">
        <v>13</v>
      </c>
      <c r="C343" s="25" t="s">
        <v>17</v>
      </c>
      <c r="D343" s="40" t="s">
        <v>440</v>
      </c>
      <c r="E343" s="44" t="s">
        <v>179</v>
      </c>
      <c r="F343" s="47" t="s">
        <v>192</v>
      </c>
      <c r="G343" s="133">
        <v>9785912824388</v>
      </c>
      <c r="H343" s="63">
        <v>26</v>
      </c>
      <c r="I343" s="69" t="s">
        <v>295</v>
      </c>
      <c r="J343" s="79">
        <v>100</v>
      </c>
      <c r="K343" s="98"/>
      <c r="L343" s="54">
        <f>K343*2.2/100</f>
        <v>0</v>
      </c>
      <c r="M343" s="54">
        <v>4903000000</v>
      </c>
      <c r="N343" s="54">
        <f>TRUNC(K343/J343,0)*J343</f>
        <v>0</v>
      </c>
      <c r="O343" s="161">
        <f>K343-N343</f>
        <v>0</v>
      </c>
      <c r="Q343" s="54"/>
      <c r="R343" s="54"/>
    </row>
    <row r="344" spans="1:18" s="2" customFormat="1" ht="111.75" customHeight="1" x14ac:dyDescent="0.3">
      <c r="A344" s="5">
        <f t="shared" si="23"/>
        <v>8</v>
      </c>
      <c r="B344" s="13" t="s">
        <v>13</v>
      </c>
      <c r="C344" s="25" t="s">
        <v>17</v>
      </c>
      <c r="D344" s="40" t="s">
        <v>168</v>
      </c>
      <c r="E344" s="44" t="s">
        <v>179</v>
      </c>
      <c r="F344" s="47" t="s">
        <v>192</v>
      </c>
      <c r="G344" s="133">
        <v>9785912825620</v>
      </c>
      <c r="H344" s="63">
        <v>26</v>
      </c>
      <c r="I344" s="69" t="s">
        <v>453</v>
      </c>
      <c r="J344" s="79">
        <v>100</v>
      </c>
      <c r="K344" s="98"/>
      <c r="L344" s="54">
        <f>K344*2.2/100</f>
        <v>0</v>
      </c>
      <c r="M344" s="54">
        <v>4903000000</v>
      </c>
      <c r="N344" s="54">
        <f>TRUNC(K344/J344,0)*J344</f>
        <v>0</v>
      </c>
      <c r="O344" s="161">
        <f>K344-N344</f>
        <v>0</v>
      </c>
      <c r="Q344" s="54"/>
      <c r="R344" s="54"/>
    </row>
    <row r="345" spans="1:18" s="2" customFormat="1" ht="111.75" customHeight="1" x14ac:dyDescent="0.3">
      <c r="A345" s="5">
        <f t="shared" si="23"/>
        <v>9</v>
      </c>
      <c r="B345" s="13" t="s">
        <v>13</v>
      </c>
      <c r="C345" s="25" t="s">
        <v>17</v>
      </c>
      <c r="D345" s="40" t="s">
        <v>169</v>
      </c>
      <c r="E345" s="44" t="s">
        <v>179</v>
      </c>
      <c r="F345" s="47" t="s">
        <v>192</v>
      </c>
      <c r="G345" s="133">
        <v>9785912824395</v>
      </c>
      <c r="H345" s="63">
        <v>26</v>
      </c>
      <c r="I345" s="69" t="s">
        <v>295</v>
      </c>
      <c r="J345" s="79">
        <v>100</v>
      </c>
      <c r="K345" s="98"/>
      <c r="L345" s="54">
        <f>K345*2.2/100</f>
        <v>0</v>
      </c>
      <c r="M345" s="54">
        <v>4903000000</v>
      </c>
      <c r="N345" s="54">
        <f>TRUNC(K345/J345,0)*J345</f>
        <v>0</v>
      </c>
      <c r="O345" s="161">
        <f>K345-N345</f>
        <v>0</v>
      </c>
      <c r="Q345" s="54"/>
      <c r="R345" s="54"/>
    </row>
    <row r="346" spans="1:18" s="2" customFormat="1" ht="111.75" customHeight="1" x14ac:dyDescent="0.3">
      <c r="A346" s="5">
        <f t="shared" si="23"/>
        <v>10</v>
      </c>
      <c r="B346" s="13"/>
      <c r="C346" s="25" t="s">
        <v>17</v>
      </c>
      <c r="D346" s="40" t="s">
        <v>170</v>
      </c>
      <c r="E346" s="44" t="s">
        <v>179</v>
      </c>
      <c r="F346" s="47"/>
      <c r="G346" s="133">
        <v>9785912826160</v>
      </c>
      <c r="H346" s="63">
        <v>26</v>
      </c>
      <c r="I346" s="69" t="s">
        <v>453</v>
      </c>
      <c r="J346" s="79">
        <v>100</v>
      </c>
      <c r="K346" s="98"/>
      <c r="L346" s="54">
        <f>K346*2.2/100</f>
        <v>0</v>
      </c>
      <c r="M346" s="54">
        <v>4903000000</v>
      </c>
      <c r="N346" s="54">
        <f>TRUNC(K346/J346,0)*J346</f>
        <v>0</v>
      </c>
      <c r="O346" s="161">
        <f>K346-N346</f>
        <v>0</v>
      </c>
      <c r="Q346" s="54"/>
      <c r="R346" s="54"/>
    </row>
    <row r="347" spans="1:18" s="9" customFormat="1" ht="111.75" customHeight="1" x14ac:dyDescent="0.3">
      <c r="A347" s="5">
        <f t="shared" si="23"/>
        <v>11</v>
      </c>
      <c r="B347" s="13" t="s">
        <v>13</v>
      </c>
      <c r="C347" s="25" t="s">
        <v>17</v>
      </c>
      <c r="D347" s="40" t="s">
        <v>171</v>
      </c>
      <c r="E347" s="44" t="s">
        <v>179</v>
      </c>
      <c r="F347" s="47" t="s">
        <v>192</v>
      </c>
      <c r="G347" s="133">
        <v>9785912828775</v>
      </c>
      <c r="H347" s="63">
        <v>26</v>
      </c>
      <c r="I347" s="69" t="s">
        <v>197</v>
      </c>
      <c r="J347" s="79">
        <v>100</v>
      </c>
      <c r="K347" s="98"/>
      <c r="L347" s="54">
        <f>K347*2.2/100</f>
        <v>0</v>
      </c>
      <c r="M347" s="54">
        <v>4903000000</v>
      </c>
      <c r="N347" s="54">
        <f>TRUNC(K347/J347,0)*J347</f>
        <v>0</v>
      </c>
      <c r="O347" s="161">
        <f>K347-N347</f>
        <v>0</v>
      </c>
      <c r="Q347" s="147"/>
      <c r="R347" s="147"/>
    </row>
    <row r="348" spans="1:18" s="2" customFormat="1" ht="40.200000000000003" customHeight="1" x14ac:dyDescent="0.3">
      <c r="A348" s="187" t="s">
        <v>241</v>
      </c>
      <c r="B348" s="188"/>
      <c r="C348" s="188"/>
      <c r="D348" s="188"/>
      <c r="E348" s="96"/>
      <c r="F348" s="185" t="s">
        <v>242</v>
      </c>
      <c r="G348" s="185"/>
      <c r="H348" s="185"/>
      <c r="I348" s="185"/>
      <c r="J348" s="186"/>
      <c r="K348" s="88"/>
      <c r="L348" s="54"/>
      <c r="M348" s="54"/>
      <c r="N348" s="54"/>
      <c r="O348" s="54"/>
      <c r="Q348" s="54"/>
      <c r="R348" s="54"/>
    </row>
    <row r="349" spans="1:18" s="2" customFormat="1" ht="111.75" customHeight="1" x14ac:dyDescent="0.3">
      <c r="A349" s="5">
        <v>1</v>
      </c>
      <c r="B349" s="13" t="s">
        <v>14</v>
      </c>
      <c r="C349" s="25" t="s">
        <v>17</v>
      </c>
      <c r="D349" s="34" t="s">
        <v>152</v>
      </c>
      <c r="E349" s="44" t="s">
        <v>179</v>
      </c>
      <c r="F349" s="47" t="s">
        <v>444</v>
      </c>
      <c r="G349" s="93">
        <v>9785000336687</v>
      </c>
      <c r="H349" s="63">
        <v>29</v>
      </c>
      <c r="I349" s="69" t="s">
        <v>295</v>
      </c>
      <c r="J349" s="79">
        <v>100</v>
      </c>
      <c r="K349" s="98"/>
      <c r="L349" s="54">
        <f>K349*2.2/100</f>
        <v>0</v>
      </c>
      <c r="M349" s="54">
        <v>4903000000</v>
      </c>
      <c r="N349" s="54">
        <f>TRUNC(K349/J349,0)*J349</f>
        <v>0</v>
      </c>
      <c r="O349" s="161">
        <f>K349-N349</f>
        <v>0</v>
      </c>
      <c r="Q349" s="54"/>
      <c r="R349" s="54"/>
    </row>
    <row r="350" spans="1:18" s="19" customFormat="1" ht="111.75" customHeight="1" x14ac:dyDescent="0.3">
      <c r="A350" s="5" t="e">
        <f>#REF!+1</f>
        <v>#REF!</v>
      </c>
      <c r="B350" s="13" t="s">
        <v>14</v>
      </c>
      <c r="C350" s="25" t="s">
        <v>17</v>
      </c>
      <c r="D350" s="34" t="s">
        <v>164</v>
      </c>
      <c r="E350" s="44" t="s">
        <v>179</v>
      </c>
      <c r="F350" s="47" t="s">
        <v>192</v>
      </c>
      <c r="G350" s="93">
        <v>9785000337196</v>
      </c>
      <c r="H350" s="63">
        <v>29</v>
      </c>
      <c r="I350" s="69" t="s">
        <v>474</v>
      </c>
      <c r="J350" s="81">
        <v>100</v>
      </c>
      <c r="K350" s="98"/>
      <c r="L350" s="50">
        <f>K350*2.2/100</f>
        <v>0</v>
      </c>
      <c r="M350" s="54">
        <v>4903000000</v>
      </c>
      <c r="N350" s="54">
        <f>TRUNC(K350/J350,0)*J350</f>
        <v>0</v>
      </c>
      <c r="O350" s="161">
        <f>K350-N350</f>
        <v>0</v>
      </c>
      <c r="Q350" s="50"/>
      <c r="R350" s="50"/>
    </row>
    <row r="351" spans="1:18" s="2" customFormat="1" ht="111.75" customHeight="1" x14ac:dyDescent="0.3">
      <c r="A351" s="5" t="e">
        <f>#REF!+1</f>
        <v>#REF!</v>
      </c>
      <c r="B351" s="13"/>
      <c r="C351" s="25" t="s">
        <v>17</v>
      </c>
      <c r="D351" s="34" t="s">
        <v>173</v>
      </c>
      <c r="E351" s="44" t="s">
        <v>179</v>
      </c>
      <c r="F351" s="47" t="s">
        <v>445</v>
      </c>
      <c r="G351" s="93">
        <v>9785000335901</v>
      </c>
      <c r="H351" s="63">
        <v>29</v>
      </c>
      <c r="I351" s="69" t="s">
        <v>197</v>
      </c>
      <c r="J351" s="79">
        <v>100</v>
      </c>
      <c r="K351" s="98"/>
      <c r="L351" s="54">
        <f>K351*2.2/100</f>
        <v>0</v>
      </c>
      <c r="M351" s="54">
        <v>4903000000</v>
      </c>
      <c r="N351" s="54">
        <f>TRUNC(K351/J351,0)*J351</f>
        <v>0</v>
      </c>
      <c r="O351" s="161">
        <f>K351-N351</f>
        <v>0</v>
      </c>
      <c r="Q351" s="54"/>
      <c r="R351" s="54"/>
    </row>
    <row r="352" spans="1:18" s="19" customFormat="1" ht="111.75" customHeight="1" x14ac:dyDescent="0.3">
      <c r="A352" s="5" t="e">
        <f>#REF!+1</f>
        <v>#REF!</v>
      </c>
      <c r="B352" s="13" t="s">
        <v>14</v>
      </c>
      <c r="C352" s="26"/>
      <c r="D352" s="34" t="s">
        <v>174</v>
      </c>
      <c r="E352" s="44" t="s">
        <v>179</v>
      </c>
      <c r="F352" s="47" t="s">
        <v>445</v>
      </c>
      <c r="G352" s="93">
        <v>9785000336731</v>
      </c>
      <c r="H352" s="63">
        <v>29</v>
      </c>
      <c r="I352" s="69" t="s">
        <v>200</v>
      </c>
      <c r="J352" s="81">
        <v>100</v>
      </c>
      <c r="K352" s="98"/>
      <c r="L352" s="50">
        <f>K352*2.2/100</f>
        <v>0</v>
      </c>
      <c r="M352" s="54">
        <v>4903000000</v>
      </c>
      <c r="N352" s="54">
        <f>TRUNC(K352/J352,0)*J352</f>
        <v>0</v>
      </c>
      <c r="O352" s="161">
        <f>K352-N352</f>
        <v>0</v>
      </c>
      <c r="Q352" s="50"/>
      <c r="R352" s="50"/>
    </row>
    <row r="353" spans="1:18" s="2" customFormat="1" ht="111.75" customHeight="1" x14ac:dyDescent="0.3">
      <c r="A353" s="5" t="e">
        <f>#REF!+1</f>
        <v>#REF!</v>
      </c>
      <c r="B353" s="13" t="s">
        <v>14</v>
      </c>
      <c r="C353" s="24"/>
      <c r="D353" s="34" t="s">
        <v>327</v>
      </c>
      <c r="E353" s="44" t="s">
        <v>179</v>
      </c>
      <c r="F353" s="47" t="s">
        <v>446</v>
      </c>
      <c r="G353" s="93">
        <v>9785000336755</v>
      </c>
      <c r="H353" s="63">
        <v>29</v>
      </c>
      <c r="I353" s="119" t="s">
        <v>295</v>
      </c>
      <c r="J353" s="79">
        <v>100</v>
      </c>
      <c r="K353" s="98"/>
      <c r="L353" s="54">
        <f>K353*2.2/100</f>
        <v>0</v>
      </c>
      <c r="M353" s="54">
        <v>4903000000</v>
      </c>
      <c r="N353" s="54">
        <f>TRUNC(K353/J353,0)*J353</f>
        <v>0</v>
      </c>
      <c r="O353" s="161">
        <f>K353-N353</f>
        <v>0</v>
      </c>
      <c r="Q353" s="54"/>
      <c r="R353" s="54"/>
    </row>
    <row r="354" spans="1:18" s="2" customFormat="1" ht="50.25" customHeight="1" x14ac:dyDescent="0.3">
      <c r="A354" s="182" t="s">
        <v>244</v>
      </c>
      <c r="B354" s="183"/>
      <c r="C354" s="183"/>
      <c r="D354" s="183"/>
      <c r="E354" s="183"/>
      <c r="F354" s="183"/>
      <c r="G354" s="183"/>
      <c r="H354" s="183"/>
      <c r="I354" s="183"/>
      <c r="J354" s="184"/>
      <c r="K354" s="88"/>
      <c r="L354" s="54"/>
      <c r="M354" s="54"/>
      <c r="N354" s="54"/>
      <c r="O354" s="54"/>
      <c r="Q354" s="54"/>
      <c r="R354" s="54"/>
    </row>
    <row r="355" spans="1:18" s="2" customFormat="1" ht="41.4" customHeight="1" x14ac:dyDescent="0.3">
      <c r="A355" s="187" t="s">
        <v>245</v>
      </c>
      <c r="B355" s="188"/>
      <c r="C355" s="188"/>
      <c r="D355" s="188"/>
      <c r="E355" s="96"/>
      <c r="F355" s="185" t="s">
        <v>268</v>
      </c>
      <c r="G355" s="185"/>
      <c r="H355" s="185"/>
      <c r="I355" s="185"/>
      <c r="J355" s="186"/>
      <c r="K355" s="88"/>
      <c r="L355" s="54"/>
      <c r="M355" s="54"/>
      <c r="N355" s="54"/>
      <c r="O355" s="54"/>
      <c r="Q355" s="54"/>
      <c r="R355" s="54"/>
    </row>
    <row r="356" spans="1:18" s="2" customFormat="1" ht="111.75" customHeight="1" x14ac:dyDescent="0.3">
      <c r="A356" s="5">
        <v>1</v>
      </c>
      <c r="B356" s="13" t="s">
        <v>15</v>
      </c>
      <c r="C356" s="25" t="s">
        <v>17</v>
      </c>
      <c r="D356" s="36" t="s">
        <v>175</v>
      </c>
      <c r="E356" s="44" t="s">
        <v>179</v>
      </c>
      <c r="F356" s="47" t="s">
        <v>193</v>
      </c>
      <c r="G356" s="93">
        <v>9785912825385</v>
      </c>
      <c r="H356" s="61">
        <v>84</v>
      </c>
      <c r="I356" s="69" t="s">
        <v>295</v>
      </c>
      <c r="J356" s="80">
        <v>120</v>
      </c>
      <c r="K356" s="98"/>
      <c r="L356" s="54">
        <f>K356*4.6/100</f>
        <v>0</v>
      </c>
      <c r="M356" s="54">
        <v>4903000000</v>
      </c>
      <c r="N356" s="54">
        <f>TRUNC(K356/J356,0)*J356</f>
        <v>0</v>
      </c>
      <c r="O356" s="161">
        <f>K356-N356</f>
        <v>0</v>
      </c>
      <c r="Q356" s="54"/>
      <c r="R356" s="54"/>
    </row>
    <row r="357" spans="1:18" s="2" customFormat="1" ht="111.75" customHeight="1" x14ac:dyDescent="0.3">
      <c r="A357" s="5">
        <f t="shared" ref="A357:A359" si="24">A356+1</f>
        <v>2</v>
      </c>
      <c r="B357" s="13" t="s">
        <v>15</v>
      </c>
      <c r="C357" s="25" t="s">
        <v>17</v>
      </c>
      <c r="D357" s="36" t="s">
        <v>176</v>
      </c>
      <c r="E357" s="27"/>
      <c r="F357" s="47" t="s">
        <v>190</v>
      </c>
      <c r="G357" s="93">
        <v>9785912828379</v>
      </c>
      <c r="H357" s="61">
        <v>84</v>
      </c>
      <c r="I357" s="69" t="s">
        <v>197</v>
      </c>
      <c r="J357" s="80">
        <v>120</v>
      </c>
      <c r="K357" s="98"/>
      <c r="L357" s="54">
        <f>K357*4.6/100</f>
        <v>0</v>
      </c>
      <c r="M357" s="54">
        <v>4903000000</v>
      </c>
      <c r="N357" s="54">
        <f>TRUNC(K357/J357,0)*J357</f>
        <v>0</v>
      </c>
      <c r="O357" s="161">
        <f>K357-N357</f>
        <v>0</v>
      </c>
      <c r="Q357" s="54"/>
      <c r="R357" s="54"/>
    </row>
    <row r="358" spans="1:18" s="2" customFormat="1" ht="111.75" customHeight="1" x14ac:dyDescent="0.3">
      <c r="A358" s="5">
        <f t="shared" si="24"/>
        <v>3</v>
      </c>
      <c r="B358" s="13" t="s">
        <v>15</v>
      </c>
      <c r="C358" s="25" t="s">
        <v>17</v>
      </c>
      <c r="D358" s="36" t="s">
        <v>127</v>
      </c>
      <c r="E358" s="27"/>
      <c r="F358" s="47" t="s">
        <v>193</v>
      </c>
      <c r="G358" s="93">
        <v>9785912826696</v>
      </c>
      <c r="H358" s="61">
        <v>84</v>
      </c>
      <c r="I358" s="69" t="s">
        <v>406</v>
      </c>
      <c r="J358" s="80">
        <v>100</v>
      </c>
      <c r="K358" s="98"/>
      <c r="L358" s="54">
        <f>K358*4.6/100</f>
        <v>0</v>
      </c>
      <c r="M358" s="54">
        <v>4903000000</v>
      </c>
      <c r="N358" s="54">
        <f>TRUNC(K358/J358,0)*J358</f>
        <v>0</v>
      </c>
      <c r="O358" s="161">
        <f>K358-N358</f>
        <v>0</v>
      </c>
      <c r="Q358" s="54"/>
      <c r="R358" s="54"/>
    </row>
    <row r="359" spans="1:18" s="2" customFormat="1" ht="111.75" customHeight="1" x14ac:dyDescent="0.3">
      <c r="A359" s="5">
        <f t="shared" si="24"/>
        <v>4</v>
      </c>
      <c r="B359" s="13" t="s">
        <v>15</v>
      </c>
      <c r="C359" s="25" t="s">
        <v>17</v>
      </c>
      <c r="D359" s="36" t="s">
        <v>346</v>
      </c>
      <c r="E359" s="44" t="s">
        <v>179</v>
      </c>
      <c r="F359" s="47" t="s">
        <v>269</v>
      </c>
      <c r="G359" s="93">
        <v>9785000336120</v>
      </c>
      <c r="H359" s="61">
        <v>84</v>
      </c>
      <c r="I359" s="69" t="s">
        <v>295</v>
      </c>
      <c r="J359" s="80">
        <v>120</v>
      </c>
      <c r="K359" s="98"/>
      <c r="L359" s="54">
        <f>K359*4.6/100</f>
        <v>0</v>
      </c>
      <c r="M359" s="54">
        <v>4903000000</v>
      </c>
      <c r="N359" s="54">
        <f>TRUNC(K359/J359,0)*J359</f>
        <v>0</v>
      </c>
      <c r="O359" s="161">
        <f>K359-N359</f>
        <v>0</v>
      </c>
      <c r="Q359" s="54"/>
      <c r="R359" s="54"/>
    </row>
    <row r="360" spans="1:18" s="2" customFormat="1" ht="111.75" customHeight="1" x14ac:dyDescent="0.3">
      <c r="A360" s="5">
        <v>5</v>
      </c>
      <c r="B360" s="13" t="s">
        <v>15</v>
      </c>
      <c r="C360" s="25" t="s">
        <v>17</v>
      </c>
      <c r="D360" s="36" t="s">
        <v>178</v>
      </c>
      <c r="E360" s="44" t="s">
        <v>179</v>
      </c>
      <c r="F360" s="47" t="s">
        <v>269</v>
      </c>
      <c r="G360" s="93">
        <v>9785912824494</v>
      </c>
      <c r="H360" s="61">
        <v>84</v>
      </c>
      <c r="I360" s="69" t="s">
        <v>406</v>
      </c>
      <c r="J360" s="80">
        <v>100</v>
      </c>
      <c r="K360" s="85"/>
      <c r="L360" s="54">
        <f>K360*4.6/100</f>
        <v>0</v>
      </c>
      <c r="M360" s="54">
        <v>4903000000</v>
      </c>
      <c r="N360" s="54">
        <f>TRUNC(K360/J360,0)*J360</f>
        <v>0</v>
      </c>
      <c r="O360" s="161">
        <f>K360-N360</f>
        <v>0</v>
      </c>
      <c r="Q360" s="54"/>
      <c r="R360" s="54"/>
    </row>
    <row r="361" spans="1:18" x14ac:dyDescent="0.3">
      <c r="A361" s="10"/>
      <c r="B361" s="17"/>
      <c r="C361" s="30"/>
      <c r="D361" s="41"/>
      <c r="E361" s="41"/>
      <c r="F361" s="198"/>
      <c r="G361" s="198"/>
      <c r="H361" s="198"/>
      <c r="I361" s="199" t="s">
        <v>246</v>
      </c>
      <c r="J361" s="199"/>
      <c r="K361" s="126">
        <f>SUM(K9:K360)</f>
        <v>0</v>
      </c>
      <c r="L361" s="114">
        <f>SUM(L9:L360)</f>
        <v>0</v>
      </c>
    </row>
    <row r="362" spans="1:18" x14ac:dyDescent="0.3">
      <c r="A362" s="10"/>
      <c r="B362" s="17"/>
      <c r="C362" s="30"/>
      <c r="D362" s="41"/>
      <c r="E362" s="41"/>
      <c r="F362" s="198" t="s">
        <v>328</v>
      </c>
      <c r="G362" s="198"/>
      <c r="H362" s="198"/>
      <c r="I362" s="73"/>
      <c r="J362" s="73"/>
      <c r="K362" s="127"/>
    </row>
    <row r="363" spans="1:18" x14ac:dyDescent="0.3">
      <c r="B363" s="18"/>
      <c r="D363" s="42"/>
      <c r="E363" s="42"/>
      <c r="F363" s="95"/>
      <c r="K363" s="127"/>
    </row>
  </sheetData>
  <mergeCells count="107">
    <mergeCell ref="F26:J26"/>
    <mergeCell ref="A239:H239"/>
    <mergeCell ref="F120:J120"/>
    <mergeCell ref="A28:J28"/>
    <mergeCell ref="A30:D30"/>
    <mergeCell ref="A29:J29"/>
    <mergeCell ref="A56:J56"/>
    <mergeCell ref="F30:K30"/>
    <mergeCell ref="A43:D43"/>
    <mergeCell ref="F43:J43"/>
    <mergeCell ref="A57:D57"/>
    <mergeCell ref="A59:D59"/>
    <mergeCell ref="E5:G6"/>
    <mergeCell ref="A126:D126"/>
    <mergeCell ref="F153:J153"/>
    <mergeCell ref="A68:D68"/>
    <mergeCell ref="F68:J68"/>
    <mergeCell ref="F70:J70"/>
    <mergeCell ref="F66:J66"/>
    <mergeCell ref="F10:J10"/>
    <mergeCell ref="A10:D10"/>
    <mergeCell ref="A26:D26"/>
    <mergeCell ref="F213:I213"/>
    <mergeCell ref="A300:D300"/>
    <mergeCell ref="B9:K9"/>
    <mergeCell ref="A23:D23"/>
    <mergeCell ref="F23:J23"/>
    <mergeCell ref="A299:J299"/>
    <mergeCell ref="C278:D278"/>
    <mergeCell ref="F278:J278"/>
    <mergeCell ref="A264:D264"/>
    <mergeCell ref="C195:D195"/>
    <mergeCell ref="A120:D120"/>
    <mergeCell ref="C236:D236"/>
    <mergeCell ref="F236:J236"/>
    <mergeCell ref="F200:J200"/>
    <mergeCell ref="F230:J230"/>
    <mergeCell ref="C231:D231"/>
    <mergeCell ref="C233:D233"/>
    <mergeCell ref="B265:D265"/>
    <mergeCell ref="F233:J233"/>
    <mergeCell ref="C200:D200"/>
    <mergeCell ref="A230:D230"/>
    <mergeCell ref="A66:D66"/>
    <mergeCell ref="F57:J57"/>
    <mergeCell ref="F59:J59"/>
    <mergeCell ref="F362:H362"/>
    <mergeCell ref="I361:J361"/>
    <mergeCell ref="F361:H361"/>
    <mergeCell ref="F300:J300"/>
    <mergeCell ref="F335:J335"/>
    <mergeCell ref="F308:J308"/>
    <mergeCell ref="F348:J348"/>
    <mergeCell ref="A354:J354"/>
    <mergeCell ref="F323:J323"/>
    <mergeCell ref="A319:J319"/>
    <mergeCell ref="C308:D308"/>
    <mergeCell ref="F312:J312"/>
    <mergeCell ref="C301:D301"/>
    <mergeCell ref="F289:J289"/>
    <mergeCell ref="F355:J355"/>
    <mergeCell ref="A89:D89"/>
    <mergeCell ref="A240:D240"/>
    <mergeCell ref="F187:J187"/>
    <mergeCell ref="A149:D149"/>
    <mergeCell ref="A119:J119"/>
    <mergeCell ref="F117:J117"/>
    <mergeCell ref="C281:D281"/>
    <mergeCell ref="F281:J281"/>
    <mergeCell ref="A49:D49"/>
    <mergeCell ref="F49:J49"/>
    <mergeCell ref="A355:D355"/>
    <mergeCell ref="A335:D335"/>
    <mergeCell ref="A348:D348"/>
    <mergeCell ref="A323:D323"/>
    <mergeCell ref="C312:D312"/>
    <mergeCell ref="D320:I320"/>
    <mergeCell ref="A70:D70"/>
    <mergeCell ref="C289:D289"/>
    <mergeCell ref="A117:D117"/>
    <mergeCell ref="A76:J76"/>
    <mergeCell ref="F102:J102"/>
    <mergeCell ref="F224:J224"/>
    <mergeCell ref="F93:J93"/>
    <mergeCell ref="A93:D93"/>
    <mergeCell ref="F126:J126"/>
    <mergeCell ref="A194:D194"/>
    <mergeCell ref="F194:J194"/>
    <mergeCell ref="F264:J264"/>
    <mergeCell ref="F240:J240"/>
    <mergeCell ref="F89:J89"/>
    <mergeCell ref="F77:J77"/>
    <mergeCell ref="A77:D77"/>
    <mergeCell ref="A95:J95"/>
    <mergeCell ref="F149:J149"/>
    <mergeCell ref="F180:J180"/>
    <mergeCell ref="A152:J152"/>
    <mergeCell ref="A115:D115"/>
    <mergeCell ref="A102:D102"/>
    <mergeCell ref="F100:J100"/>
    <mergeCell ref="F115:J115"/>
    <mergeCell ref="F173:J173"/>
    <mergeCell ref="F106:J106"/>
    <mergeCell ref="A106:D106"/>
    <mergeCell ref="A100:D100"/>
    <mergeCell ref="F96:J96"/>
    <mergeCell ref="A96:D96"/>
  </mergeCells>
  <dataValidations count="1">
    <dataValidation type="whole" operator="equal" allowBlank="1" showInputMessage="1" showErrorMessage="1" error="Количество указывайте в блоке БРЕНДЫ" prompt="Количество указывайте в блоке БРЕНДЫ" sqref="N203:O206 N9:O27 L9:M10 L23:M23 K203:M205 K155:O158 K267:O268">
      <formula1>0</formula1>
    </dataValidation>
  </dataValidations>
  <hyperlinks>
    <hyperlink ref="D90" r:id="rId1"/>
    <hyperlink ref="D91" r:id="rId2"/>
    <hyperlink ref="D78" r:id="rId3"/>
    <hyperlink ref="D79" r:id="rId4"/>
    <hyperlink ref="D80" r:id="rId5"/>
    <hyperlink ref="D81" r:id="rId6"/>
    <hyperlink ref="D84" r:id="rId7"/>
    <hyperlink ref="D85" r:id="rId8"/>
    <hyperlink ref="D86" r:id="rId9"/>
    <hyperlink ref="P88" location="Star" display="вернутья к серии Звездочка (обычные)"/>
    <hyperlink ref="P91" location="Pen0" display="вернутья к серии Раскраски (обычные)"/>
    <hyperlink ref="D83" r:id="rId10"/>
    <hyperlink ref="D87" r:id="rId11"/>
    <hyperlink ref="D88" r:id="rId12"/>
    <hyperlink ref="D53" r:id="rId13"/>
    <hyperlink ref="D54" r:id="rId14"/>
    <hyperlink ref="D55" r:id="rId15"/>
    <hyperlink ref="D75" r:id="rId16"/>
    <hyperlink ref="D50" r:id="rId17"/>
    <hyperlink ref="D51" r:id="rId18"/>
    <hyperlink ref="P75" location="Star0" display="вернуться к раскраскам Серии Звёздочка (не лицензия)"/>
    <hyperlink ref="P69" location="Pen0" display="вернуться к серии &quot;Весёлый карандаш&quot; (не лицензия)"/>
    <hyperlink ref="F362:H362" r:id="rId19" display="Скачать Д Е К Л А Р А Ц И И   О   С О О Т В Е Т С Т В И И на весь товар"/>
    <hyperlink ref="D62" r:id="rId20"/>
    <hyperlink ref="D31" r:id="rId21"/>
    <hyperlink ref="D32" r:id="rId22"/>
    <hyperlink ref="D33" r:id="rId23"/>
    <hyperlink ref="D34" r:id="rId24"/>
    <hyperlink ref="D35" r:id="rId25"/>
    <hyperlink ref="D36" r:id="rId26"/>
    <hyperlink ref="D37" r:id="rId27"/>
    <hyperlink ref="D38" r:id="rId28"/>
    <hyperlink ref="D39" r:id="rId29"/>
    <hyperlink ref="D40" r:id="rId30"/>
    <hyperlink ref="D41" r:id="rId31"/>
    <hyperlink ref="D42" r:id="rId32"/>
    <hyperlink ref="D44" r:id="rId33"/>
    <hyperlink ref="D46" r:id="rId34"/>
    <hyperlink ref="P48" location="Applik" display="вернутья к серии Аппликации (обычные)"/>
    <hyperlink ref="D45" r:id="rId35"/>
    <hyperlink ref="D47" r:id="rId36"/>
    <hyperlink ref="D48" r:id="rId37"/>
    <hyperlink ref="D13" r:id="rId38"/>
    <hyperlink ref="D15" r:id="rId39"/>
    <hyperlink ref="D16" r:id="rId40"/>
    <hyperlink ref="D17" r:id="rId41"/>
    <hyperlink ref="D18" r:id="rId42"/>
    <hyperlink ref="D20" r:id="rId43"/>
    <hyperlink ref="D21" r:id="rId44"/>
    <hyperlink ref="D22" r:id="rId45"/>
    <hyperlink ref="D193" r:id="rId46"/>
    <hyperlink ref="D192" r:id="rId47"/>
    <hyperlink ref="D188" r:id="rId48"/>
    <hyperlink ref="D212" r:id="rId49"/>
    <hyperlink ref="D206" r:id="rId50"/>
    <hyperlink ref="D215" r:id="rId51"/>
    <hyperlink ref="D225" r:id="rId52"/>
    <hyperlink ref="D226" r:id="rId53"/>
    <hyperlink ref="D125" r:id="rId54"/>
    <hyperlink ref="D124" r:id="rId55"/>
    <hyperlink ref="D122" r:id="rId56"/>
    <hyperlink ref="D123" r:id="rId57"/>
    <hyperlink ref="D121" r:id="rId58"/>
    <hyperlink ref="D353" r:id="rId59"/>
    <hyperlink ref="D326" r:id="rId60"/>
    <hyperlink ref="D284" r:id="rId61"/>
    <hyperlink ref="D269" r:id="rId62"/>
    <hyperlink ref="D232" r:id="rId63"/>
    <hyperlink ref="F158" location="R_BD" display="Перейти к раскраскам &quot;Бурёнка Даша&quot;"/>
    <hyperlink ref="F268" location="APPL_BD" display="Перейти к аппликациям &quot;Бурёнка Даша&quot;"/>
    <hyperlink ref="F205" location="P_BD" display="Перейти к раскраскам &quot;Буренка Даша&quot;"/>
    <hyperlink ref="D309" r:id="rId64"/>
    <hyperlink ref="D140" r:id="rId65"/>
    <hyperlink ref="D285" r:id="rId66" tooltip="Посмотреть обложку"/>
    <hyperlink ref="D294" r:id="rId67"/>
    <hyperlink ref="D242" r:id="rId68"/>
    <hyperlink ref="D359" r:id="rId69" tooltip="Посмотреть обложку"/>
    <hyperlink ref="D306" r:id="rId70"/>
    <hyperlink ref="D270" r:id="rId71"/>
    <hyperlink ref="D238" r:id="rId72"/>
    <hyperlink ref="D234" r:id="rId73" tooltip="Посмотреть обложку"/>
    <hyperlink ref="D186" r:id="rId74"/>
    <hyperlink ref="D178" r:id="rId75"/>
    <hyperlink ref="D183" r:id="rId76"/>
    <hyperlink ref="D176" r:id="rId77"/>
    <hyperlink ref="D161" r:id="rId78"/>
    <hyperlink ref="D243" r:id="rId79" tooltip="Посмотреть обложку"/>
    <hyperlink ref="D257" r:id="rId80"/>
    <hyperlink ref="D262" r:id="rId81" tooltip="Посмотреть обложку"/>
    <hyperlink ref="D132" r:id="rId82"/>
    <hyperlink ref="D139" r:id="rId83"/>
    <hyperlink ref="D135" r:id="rId84"/>
    <hyperlink ref="D133" r:id="rId85"/>
    <hyperlink ref="D147" r:id="rId86"/>
    <hyperlink ref="D145" r:id="rId87"/>
    <hyperlink ref="D131" r:id="rId88"/>
    <hyperlink ref="D127" r:id="rId89"/>
    <hyperlink ref="D222" r:id="rId90"/>
    <hyperlink ref="D221" r:id="rId91"/>
    <hyperlink ref="D218" r:id="rId92" tooltip="Посмотреть обложку"/>
    <hyperlink ref="D293" r:id="rId93" tooltip="Посмотреть обложку"/>
    <hyperlink ref="D197" r:id="rId94" tooltip="Посмотреть обложку"/>
    <hyperlink ref="D220" r:id="rId95" tooltip="Посмотреть обложку"/>
    <hyperlink ref="D339" r:id="rId96" tooltip="Посмотреть обложку"/>
    <hyperlink ref="D295" r:id="rId97" tooltip="Посмотреть обложку"/>
    <hyperlink ref="F157" location="Star_CT" display="Перейти к раскраскам &quot;Синий трактор&quot;"/>
    <hyperlink ref="F204" location="Pan_CT" display="Перейти к раскраскам &quot;Синий трактор&quot;"/>
    <hyperlink ref="D97" r:id="rId98"/>
    <hyperlink ref="D99" r:id="rId99"/>
    <hyperlink ref="D94" r:id="rId100"/>
    <hyperlink ref="F156" location="Star_TB" display="Перейти к раскраскам &quot;Три Богатыря&quot;"/>
    <hyperlink ref="F203" location="Pen_Fix" display="Перейти к раскраскам &quot;Фиксики&quot;"/>
    <hyperlink ref="F155" location="Star_Fix" display="Перейти к раскраскам &quot;Фиксики&quot;"/>
    <hyperlink ref="F267" location="TK_A5" display="Перейти к аппликациям &quot;Три кота&quot;"/>
    <hyperlink ref="D98" r:id="rId101"/>
    <hyperlink ref="D277" r:id="rId102"/>
    <hyperlink ref="D297" r:id="rId103"/>
    <hyperlink ref="D279" r:id="rId104"/>
    <hyperlink ref="D271" r:id="rId105"/>
    <hyperlink ref="D217" r:id="rId106"/>
    <hyperlink ref="D214" r:id="rId107"/>
    <hyperlink ref="D148" r:id="rId108"/>
    <hyperlink ref="D146" r:id="rId109"/>
    <hyperlink ref="D136" r:id="rId110"/>
    <hyperlink ref="D128" r:id="rId111"/>
    <hyperlink ref="D143" r:id="rId112"/>
    <hyperlink ref="D172" r:id="rId113"/>
    <hyperlink ref="D171" r:id="rId114"/>
    <hyperlink ref="D169" r:id="rId115"/>
    <hyperlink ref="D168" r:id="rId116"/>
    <hyperlink ref="D165" r:id="rId117"/>
    <hyperlink ref="D154" r:id="rId118"/>
    <hyperlink ref="D182" r:id="rId119"/>
    <hyperlink ref="D181" r:id="rId120"/>
    <hyperlink ref="D177" r:id="rId121"/>
    <hyperlink ref="D351" r:id="rId122"/>
    <hyperlink ref="D346" r:id="rId123"/>
    <hyperlink ref="D341" r:id="rId124"/>
    <hyperlink ref="D196" r:id="rId125"/>
    <hyperlink ref="D276" r:id="rId126"/>
    <hyperlink ref="D274" r:id="rId127"/>
    <hyperlink ref="D296" r:id="rId128"/>
    <hyperlink ref="D282" r:id="rId129"/>
    <hyperlink ref="D266" r:id="rId130"/>
    <hyperlink ref="D302" r:id="rId131"/>
    <hyperlink ref="D162" r:id="rId132"/>
    <hyperlink ref="D189" r:id="rId133"/>
    <hyperlink ref="D191" r:id="rId134"/>
    <hyperlink ref="D174" r:id="rId135"/>
    <hyperlink ref="D175" r:id="rId136"/>
    <hyperlink ref="D164" r:id="rId137"/>
    <hyperlink ref="D170" r:id="rId138"/>
    <hyperlink ref="D160" r:id="rId139"/>
    <hyperlink ref="D166" r:id="rId140"/>
    <hyperlink ref="D190" r:id="rId141"/>
    <hyperlink ref="D179" r:id="rId142"/>
    <hyperlink ref="D185" r:id="rId143"/>
    <hyperlink ref="D167" r:id="rId144"/>
    <hyperlink ref="D163" r:id="rId145"/>
    <hyperlink ref="D159" r:id="rId146"/>
    <hyperlink ref="D251" r:id="rId147"/>
    <hyperlink ref="D327" r:id="rId148"/>
    <hyperlink ref="D101" r:id="rId149"/>
    <hyperlink ref="D352" r:id="rId150" tooltip="Посмотреть обложку" display="Давайте дружить!"/>
    <hyperlink ref="D331" r:id="rId151"/>
    <hyperlink ref="D137" r:id="rId152"/>
    <hyperlink ref="D130" r:id="rId153"/>
    <hyperlink ref="D329" r:id="rId154"/>
    <hyperlink ref="D228" r:id="rId155"/>
    <hyperlink ref="D138" r:id="rId156"/>
    <hyperlink ref="D338" r:id="rId157"/>
    <hyperlink ref="D250" r:id="rId158"/>
    <hyperlink ref="D311" r:id="rId159"/>
    <hyperlink ref="D310" r:id="rId160"/>
    <hyperlink ref="D208" r:id="rId161" tooltip="Посмотреть обложку"/>
    <hyperlink ref="D105" r:id="rId162"/>
    <hyperlink ref="D104" r:id="rId163"/>
    <hyperlink ref="D103" r:id="rId164"/>
    <hyperlink ref="D209" r:id="rId165"/>
    <hyperlink ref="D227" r:id="rId166"/>
    <hyperlink ref="D216" r:id="rId167"/>
    <hyperlink ref="D235" r:id="rId168" tooltip="Просмотреть обложку"/>
    <hyperlink ref="D237" r:id="rId169" tooltip="Посмотреть обложку"/>
    <hyperlink ref="D321" r:id="rId170" tooltip="Посмотреть обложку"/>
    <hyperlink ref="D350" r:id="rId171" tooltip="Посмотреть обложку"/>
    <hyperlink ref="D360" r:id="rId172" tooltip="Посмотреть обложку"/>
    <hyperlink ref="D356" r:id="rId173" tooltip="Посмотреть обложку"/>
    <hyperlink ref="D357" r:id="rId174" tooltip="Посмотреть обложку"/>
    <hyperlink ref="D358" r:id="rId175" tooltip="Посмотреть обложку"/>
    <hyperlink ref="D244" r:id="rId176" tooltip="Посмотреть обложку"/>
    <hyperlink ref="D263" r:id="rId177" tooltip="Посмотреть обложку"/>
    <hyperlink ref="D260" r:id="rId178" tooltip="Посмотреть обложку"/>
    <hyperlink ref="D253" r:id="rId179" tooltip="посмотреть обложку"/>
    <hyperlink ref="D259" r:id="rId180" tooltip="Посмотреть обложку"/>
    <hyperlink ref="D254" r:id="rId181" tooltip="Посмотреть обложку"/>
    <hyperlink ref="D229" r:id="rId182" tooltip="Посмотреть обложку"/>
    <hyperlink ref="D210" r:id="rId183" tooltip="Посмотреть обложку"/>
    <hyperlink ref="D211" r:id="rId184" tooltip="Посмотреть обложку"/>
    <hyperlink ref="D219" r:id="rId185" tooltip="Посмотреть обложку"/>
    <hyperlink ref="D202" r:id="rId186" tooltip="Посмотреть обложку"/>
    <hyperlink ref="D201" r:id="rId187" tooltip="Посмотреть обложку"/>
    <hyperlink ref="D317" r:id="rId188"/>
    <hyperlink ref="D325" r:id="rId189" tooltip="Посмотреть обложку"/>
    <hyperlink ref="D116" r:id="rId190" tooltip="Посмотреть обложку"/>
    <hyperlink ref="D283" r:id="rId191" tooltip="Посмотреть обложку"/>
    <hyperlink ref="D322" r:id="rId192"/>
    <hyperlink ref="D151" r:id="rId193"/>
    <hyperlink ref="D150" r:id="rId194"/>
    <hyperlink ref="D272" r:id="rId195" tooltip="Посмотреть обложку"/>
    <hyperlink ref="D223" r:id="rId196" tooltip="Посмотреть обложку"/>
    <hyperlink ref="D207" r:id="rId197" tooltip="просмотреть обложку"/>
    <hyperlink ref="D304" r:id="rId198"/>
    <hyperlink ref="D112" r:id="rId199"/>
    <hyperlink ref="D110" r:id="rId200"/>
    <hyperlink ref="D109" r:id="rId201"/>
    <hyperlink ref="D108" r:id="rId202"/>
    <hyperlink ref="D107" r:id="rId203"/>
    <hyperlink ref="D111" r:id="rId204"/>
    <hyperlink ref="D261" r:id="rId205"/>
    <hyperlink ref="D258" r:id="rId206"/>
    <hyperlink ref="D256" r:id="rId207"/>
    <hyperlink ref="D118" r:id="rId208" tooltip="Посмотреть обложку"/>
    <hyperlink ref="D255" r:id="rId209"/>
    <hyperlink ref="D252" r:id="rId210"/>
    <hyperlink ref="D247" r:id="rId211"/>
    <hyperlink ref="D288" r:id="rId212" tooltip="Посмотреть обложку"/>
    <hyperlink ref="D287" r:id="rId213" tooltip="Посмотреть обложку"/>
    <hyperlink ref="D349" r:id="rId214" tooltip="Посмотреть обложку"/>
    <hyperlink ref="D318" r:id="rId215"/>
    <hyperlink ref="D249" r:id="rId216"/>
    <hyperlink ref="D246" r:id="rId217"/>
    <hyperlink ref="D248" r:id="rId218"/>
    <hyperlink ref="D245" r:id="rId219"/>
    <hyperlink ref="D286" r:id="rId220" tooltip="Посмотреть обложку"/>
    <hyperlink ref="D273" r:id="rId221" tooltip="Посмотреть обложку"/>
    <hyperlink ref="D307" r:id="rId222"/>
    <hyperlink ref="D340" r:id="rId223" tooltip="Посмотреть обложку"/>
    <hyperlink ref="D298" r:id="rId224" tooltip="Посмотреть обложку"/>
    <hyperlink ref="D199" r:id="rId225" tooltip="Посмотреть обложку"/>
    <hyperlink ref="D275" r:id="rId226" tooltip="Посмотреть обложку"/>
    <hyperlink ref="D198" r:id="rId227" tooltip="Посмотреть обложку"/>
    <hyperlink ref="D347" r:id="rId228" tooltip="Посмотреть обложку"/>
    <hyperlink ref="D334" r:id="rId229" tooltip="Посмотреть обложку"/>
    <hyperlink ref="D314" r:id="rId230"/>
    <hyperlink ref="D315" r:id="rId231"/>
    <hyperlink ref="D290" r:id="rId232" tooltip="Посмотреть обложку"/>
    <hyperlink ref="D291" r:id="rId233" tooltip="Посмотреть обложку"/>
    <hyperlink ref="D280" r:id="rId234" tooltip="Посмотреть обложку"/>
    <hyperlink ref="D330" r:id="rId235" tooltip="Посмотреть обложку"/>
    <hyperlink ref="D333" r:id="rId236" tooltip="Посмотреть обложку"/>
    <hyperlink ref="D328" r:id="rId237" tooltip="Посмотреть обложку"/>
    <hyperlink ref="D324" r:id="rId238" tooltip="Посмотреть обложку"/>
    <hyperlink ref="D332" r:id="rId239" tooltip="Посмотреть обложку"/>
    <hyperlink ref="D292" r:id="rId240" tooltip="Посмотреть обложку"/>
    <hyperlink ref="D343" r:id="rId241" tooltip="Посмотреть обложку"/>
    <hyperlink ref="D305" r:id="rId242"/>
    <hyperlink ref="D313" r:id="rId243"/>
    <hyperlink ref="D345" r:id="rId244" tooltip="Посмотреть обложку"/>
    <hyperlink ref="D303" r:id="rId245"/>
    <hyperlink ref="D344" r:id="rId246" tooltip="Посмотреть обложку"/>
    <hyperlink ref="P53" location="Star" display="вернутья к серии Звездочка (обычные)"/>
    <hyperlink ref="D52" r:id="rId247"/>
    <hyperlink ref="D114" r:id="rId248"/>
    <hyperlink ref="D60" r:id="rId249"/>
    <hyperlink ref="D61" r:id="rId250"/>
    <hyperlink ref="D63" r:id="rId251"/>
    <hyperlink ref="D64" r:id="rId252"/>
    <hyperlink ref="D65" r:id="rId253"/>
    <hyperlink ref="D74" r:id="rId254"/>
    <hyperlink ref="D73" r:id="rId255"/>
    <hyperlink ref="D72" r:id="rId256"/>
    <hyperlink ref="D71" r:id="rId257"/>
    <hyperlink ref="D342" r:id="rId258"/>
    <hyperlink ref="D241" r:id="rId259"/>
    <hyperlink ref="D25" r:id="rId260"/>
    <hyperlink ref="D24" r:id="rId261"/>
    <hyperlink ref="D69" r:id="rId262"/>
    <hyperlink ref="D67" r:id="rId263"/>
    <hyperlink ref="D58" r:id="rId264"/>
    <hyperlink ref="D113" r:id="rId265"/>
    <hyperlink ref="D129" r:id="rId266"/>
    <hyperlink ref="D142" r:id="rId267"/>
    <hyperlink ref="D141" r:id="rId268"/>
    <hyperlink ref="D134" r:id="rId269"/>
    <hyperlink ref="D144" r:id="rId270" display="Тиргёнок"/>
    <hyperlink ref="D27" r:id="rId271"/>
    <hyperlink ref="D184" r:id="rId272"/>
    <hyperlink ref="D14" r:id="rId273"/>
    <hyperlink ref="D19" r:id="rId274"/>
    <hyperlink ref="D11" r:id="rId275"/>
    <hyperlink ref="D12" r:id="rId276"/>
    <hyperlink ref="D82" r:id="rId277"/>
    <hyperlink ref="D316" r:id="rId278"/>
    <hyperlink ref="D337" r:id="rId279"/>
  </hyperlinks>
  <pageMargins left="0.7" right="0.7" top="0.75" bottom="0.75" header="0.3" footer="0.3"/>
  <pageSetup paperSize="9" scale="39" orientation="portrait" horizontalDpi="300" r:id="rId280"/>
  <drawing r:id="rId2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APPL_BD</vt:lpstr>
      <vt:lpstr>P_BD</vt:lpstr>
      <vt:lpstr>Pan_CT</vt:lpstr>
      <vt:lpstr>Pen0</vt:lpstr>
      <vt:lpstr>R_BD</vt:lpstr>
      <vt:lpstr>Star_CT</vt:lpstr>
      <vt:lpstr>Star0</vt:lpstr>
      <vt:lpstr>TK_A5</vt:lpstr>
      <vt:lpstr>ZV_BD</vt:lpstr>
      <vt:lpstr>Лист1!Область_печати</vt:lpstr>
    </vt:vector>
  </TitlesOfParts>
  <Company>MyHome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Albina</cp:lastModifiedBy>
  <dcterms:created xsi:type="dcterms:W3CDTF">2022-08-19T07:20:23Z</dcterms:created>
  <dcterms:modified xsi:type="dcterms:W3CDTF">2026-04-14T15:27:05Z</dcterms:modified>
</cp:coreProperties>
</file>